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E:\Desktop\Pruebas\"/>
    </mc:Choice>
  </mc:AlternateContent>
  <xr:revisionPtr revIDLastSave="0" documentId="13_ncr:1_{783D926E-4AAF-4748-A2D2-D87B8A8FC225}" xr6:coauthVersionLast="45" xr6:coauthVersionMax="45" xr10:uidLastSave="{00000000-0000-0000-0000-000000000000}"/>
  <bookViews>
    <workbookView xWindow="-120" yWindow="-120" windowWidth="20730" windowHeight="11160" xr2:uid="{00000000-000D-0000-FFFF-FFFF00000000}"/>
  </bookViews>
  <sheets>
    <sheet name="Observaciones" sheetId="1" r:id="rId1"/>
    <sheet name="Hoja2" sheetId="2" state="hidden" r:id="rId2"/>
  </sheets>
  <definedNames>
    <definedName name="_xlnm._FilterDatabase" localSheetId="0" hidden="1">Observaciones!$A$1:$I$144</definedName>
    <definedName name="ESTADO">Hoja2!$C$2:$C$6</definedName>
    <definedName name="MODULO">Hoja2!$B$2:$B$6</definedName>
    <definedName name="SECCION">Hoja2!$A$2:$A$36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1" l="1"/>
  <c r="A4" i="1" s="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alcChain>
</file>

<file path=xl/sharedStrings.xml><?xml version="1.0" encoding="utf-8"?>
<sst xmlns="http://schemas.openxmlformats.org/spreadsheetml/2006/main" count="888" uniqueCount="285">
  <si>
    <t>SECCION</t>
  </si>
  <si>
    <t>A</t>
  </si>
  <si>
    <t>B</t>
  </si>
  <si>
    <t>C</t>
  </si>
  <si>
    <t>5.1-2-3</t>
  </si>
  <si>
    <t>10.I-II</t>
  </si>
  <si>
    <t>10.III</t>
  </si>
  <si>
    <t>I</t>
  </si>
  <si>
    <t>FIN</t>
  </si>
  <si>
    <t>Pág. Inicial</t>
  </si>
  <si>
    <t>Uso INEC</t>
  </si>
  <si>
    <t>Esquema de novedades</t>
  </si>
  <si>
    <t>General</t>
  </si>
  <si>
    <t>MODULO</t>
  </si>
  <si>
    <t>Económico</t>
  </si>
  <si>
    <t>Ambiental</t>
  </si>
  <si>
    <t>Tic</t>
  </si>
  <si>
    <t>Ingreso aplicativo</t>
  </si>
  <si>
    <t>ESTADO</t>
  </si>
  <si>
    <t>ESTADO REVISION 1</t>
  </si>
  <si>
    <t>Por corregir</t>
  </si>
  <si>
    <t>Corregido</t>
  </si>
  <si>
    <t>OBSERVACION REVISION 1</t>
  </si>
  <si>
    <t>RESPUESTA DIRAD 1</t>
  </si>
  <si>
    <t>Nro</t>
  </si>
  <si>
    <t>Aceptado</t>
  </si>
  <si>
    <t>PREGUNTA / COLUMNA /BOTON</t>
  </si>
  <si>
    <t>2.1</t>
  </si>
  <si>
    <t>2.2</t>
  </si>
  <si>
    <t>2.3</t>
  </si>
  <si>
    <t>2.5</t>
  </si>
  <si>
    <t>2.6</t>
  </si>
  <si>
    <t>4.1</t>
  </si>
  <si>
    <t>4.2</t>
  </si>
  <si>
    <t>5.2</t>
  </si>
  <si>
    <t>5.3</t>
  </si>
  <si>
    <t>5.4</t>
  </si>
  <si>
    <t>C1_2 PARA USO DEL INEC</t>
  </si>
  <si>
    <t>Si bien el nombre es correcto, sin embargo sería importante añadir el nombre de la pregunta como "PARA USO DEL INEC (MESES QUE OPERÓ)"</t>
  </si>
  <si>
    <t>A12 Código Único Eléctrico Nacional (CUEN)</t>
  </si>
  <si>
    <t>La pregunta debe estar habilitada para el informante.</t>
  </si>
  <si>
    <t>C3 EN EL AÑO 2019, LA EMPRESA SE ENCONTRABA CONTROLADA POR:</t>
  </si>
  <si>
    <t>Se encuentra bloqueada. Se salta directamente desde la pregunta C1 hasta la C4_1_1</t>
  </si>
  <si>
    <t>A pesar de que se ingresa el listado de empresas, sigue saltando la observación de que se debe ingresar el listado de empresas. Cuando se presiona la  opción 3 ninguno, no valida que debe estar vacío el campo de listado, tal y como consta en el flujo de la pregunta, donde solo se debe llenar los campos cuando la empresa es o pertenece a un consorcio.</t>
  </si>
  <si>
    <t>Línea 106 Ingrese el valor total del pasivo corriente</t>
  </si>
  <si>
    <t>Se encuentran bloqueadas. Se debe habilitar.</t>
  </si>
  <si>
    <t>C1_2 A continuación, por favor indique el tipo de institución con la que su organización tuvo obligaciones financieras en el año 2019.</t>
  </si>
  <si>
    <t>Si la línea 95 es mayor que cero, entonces debería tener seleccionado que "Si" en al menos una opción.</t>
  </si>
  <si>
    <t>Línea 107 Ingrese el valor total de los pasivos no corrientes</t>
  </si>
  <si>
    <t>Línea 108 Pasivo total</t>
  </si>
  <si>
    <t>Línea 134</t>
  </si>
  <si>
    <r>
      <t>Salta la siguiente validación:</t>
    </r>
    <r>
      <rPr>
        <i/>
        <sz val="11"/>
        <color theme="1"/>
        <rFont val="Calibri"/>
        <family val="2"/>
        <scheme val="minor"/>
      </rPr>
      <t xml:space="preserve"> </t>
    </r>
    <r>
      <rPr>
        <b/>
        <i/>
        <sz val="11"/>
        <color theme="1"/>
        <rFont val="Calibri"/>
        <family val="2"/>
        <scheme val="minor"/>
      </rPr>
      <t xml:space="preserve">"Linea(s) 134, el valor que resulta de sumar los valores registrados en las cols. (4+6) que es: xxxx, debe ser menor o igual a la suma de los valores registrados en las cols. </t>
    </r>
    <r>
      <rPr>
        <b/>
        <i/>
        <sz val="11"/>
        <color rgb="FFFF0000"/>
        <rFont val="Calibri"/>
        <family val="2"/>
        <scheme val="minor"/>
      </rPr>
      <t>(8+10+12)</t>
    </r>
    <r>
      <rPr>
        <b/>
        <i/>
        <sz val="11"/>
        <color theme="1"/>
        <rFont val="Calibri"/>
        <family val="2"/>
        <scheme val="minor"/>
      </rPr>
      <t xml:space="preserve"> que es: xxxx".</t>
    </r>
    <r>
      <rPr>
        <i/>
        <sz val="11"/>
        <color theme="1"/>
        <rFont val="Calibri"/>
        <family val="2"/>
        <scheme val="minor"/>
      </rPr>
      <t xml:space="preserve"> </t>
    </r>
    <r>
      <rPr>
        <sz val="11"/>
        <color theme="1"/>
        <rFont val="Calibri"/>
        <family val="2"/>
        <scheme val="minor"/>
      </rPr>
      <t xml:space="preserve">La validación está refiriendose a variables equivocadas. AL parecer corresponde a la validación del  año anterior. Debería ser:
</t>
    </r>
    <r>
      <rPr>
        <b/>
        <sz val="11"/>
        <color theme="1"/>
        <rFont val="Calibri"/>
        <family val="2"/>
        <scheme val="minor"/>
      </rPr>
      <t xml:space="preserve">"Linea(s) 134, el valor que resulta de sumar los valores registrados en las cols. (4+6) que es: xxxx, debe ser menor o igual a la suma de los valores registrados en las cols. </t>
    </r>
    <r>
      <rPr>
        <b/>
        <sz val="11"/>
        <color rgb="FF00B050"/>
        <rFont val="Calibri"/>
        <family val="2"/>
        <scheme val="minor"/>
      </rPr>
      <t>(14+15)</t>
    </r>
    <r>
      <rPr>
        <b/>
        <sz val="11"/>
        <color theme="1"/>
        <rFont val="Calibri"/>
        <family val="2"/>
        <scheme val="minor"/>
      </rPr>
      <t xml:space="preserve"> que es: xxxx".</t>
    </r>
  </si>
  <si>
    <r>
      <t xml:space="preserve">Salta validación incorrecta a pesar de que los valores si coinciden: </t>
    </r>
    <r>
      <rPr>
        <b/>
        <sz val="11"/>
        <color theme="1"/>
        <rFont val="Calibri"/>
        <family val="2"/>
        <scheme val="minor"/>
      </rPr>
      <t>"C2_1: El valor de la línea 134 (col.14), debe ser igual al valor registrado en la línea 112 que es: 1000"</t>
    </r>
  </si>
  <si>
    <t>Validación entre 2.1; 2.2 y 2.3</t>
  </si>
  <si>
    <r>
      <t xml:space="preserve">Salta la validación: </t>
    </r>
    <r>
      <rPr>
        <b/>
        <i/>
        <sz val="11"/>
        <color theme="1"/>
        <rFont val="Calibri"/>
        <family val="2"/>
        <scheme val="minor"/>
      </rPr>
      <t>"El valor total de ventas: líneas 134(col.8) + 151(col.4) + 168(col.4) debe ser igual al valor registrado en Cap.1, línea 4, que es: xxxx".</t>
    </r>
    <r>
      <rPr>
        <i/>
        <sz val="11"/>
        <color theme="1"/>
        <rFont val="Calibri"/>
        <family val="2"/>
        <scheme val="minor"/>
      </rPr>
      <t xml:space="preserve"> </t>
    </r>
    <r>
      <rPr>
        <sz val="11"/>
        <color theme="1"/>
        <rFont val="Calibri"/>
        <family val="2"/>
        <scheme val="minor"/>
      </rPr>
      <t>La cual refiere columnas equivocadas.</t>
    </r>
  </si>
  <si>
    <t xml:space="preserve">línea 105 15% de participación a trabajadores: </t>
  </si>
  <si>
    <t>No permite digitar</t>
  </si>
  <si>
    <t>2.1 Producción y Ventas Netas de bienes producidos por la empresa</t>
  </si>
  <si>
    <t>los precios promedios deberia salir con 2 decimales, ya que algunos productos tiene precios en centavos</t>
  </si>
  <si>
    <t>C5_1_1_r</t>
  </si>
  <si>
    <t>Línea(s): 135; 136; 137; 138; 139; 140; 141; 142; 143; La suma de valores ingresados en las cols. (7) y (8) debe ser igual a 100.</t>
  </si>
  <si>
    <t>Se debe corregir la validación ya que al momento la validación correta seria : "Para cada producto la suma de las columnas (7 + 8 + 9) debe ser igual a 100.Para cada producto la suma de las columnas (7 + 8 + 9) debe ser igual a 100."</t>
  </si>
  <si>
    <t>Verificar la validaciónya que se ingresa el 100% y no valida.</t>
  </si>
  <si>
    <t>c2_5_1</t>
  </si>
  <si>
    <t>c2_5_3</t>
  </si>
  <si>
    <t>en la respuesta anterior tenemos si. Y en esta pregunta se dejo en blanco y no salta error</t>
  </si>
  <si>
    <t>c2_6_14</t>
  </si>
  <si>
    <t>esta vacio sin valor y no salta error</t>
  </si>
  <si>
    <t>c2_6_15</t>
  </si>
  <si>
    <t>c2_6_16</t>
  </si>
  <si>
    <t>linea 2020 otras materias primas</t>
  </si>
  <si>
    <t>linea 203 total materias primas</t>
  </si>
  <si>
    <r>
      <t xml:space="preserve">No esta validando bien, salta una advertencia, tomando en consideracion que esta vacio y no posee valor en otros. Salta la validación:
</t>
    </r>
    <r>
      <rPr>
        <b/>
        <i/>
        <sz val="11"/>
        <color theme="1"/>
        <rFont val="Calibri"/>
        <family val="2"/>
        <scheme val="minor"/>
      </rPr>
      <t>"Linea(s) 202, col.(5), el valor reportado no puede ser mayor al 50% de la suma de los valores registrados de la línea 187 a la 201 de la misma columna."</t>
    </r>
  </si>
  <si>
    <t>C3_1</t>
  </si>
  <si>
    <r>
      <t xml:space="preserve">Las validaciones están considerando las columnas al reves.
</t>
    </r>
    <r>
      <rPr>
        <i/>
        <sz val="11"/>
        <color theme="1"/>
        <rFont val="Calibri"/>
        <family val="2"/>
        <scheme val="minor"/>
      </rPr>
      <t>c3_1: El total de la línea 203 col. (7), debe ser igual al valor de reportado en cap. 1, línea 47, col. (1), que es: 11718835.
c3_1: El total de la línea 203 col. (9), debe ser igual al valor de reportado en cap. 1, línea 48, col. (1), que es: 48536156</t>
    </r>
  </si>
  <si>
    <t>No se visualizan los totales. (Ver Anexo 3.1)</t>
  </si>
  <si>
    <t xml:space="preserve">Taba 2.1 </t>
  </si>
  <si>
    <t xml:space="preserve">Tabla 2.1 se debe ajustar los encabezados de las columnas a fin que se lea completamente en las columnas. </t>
  </si>
  <si>
    <t>C2_5_2</t>
  </si>
  <si>
    <t>Al marcar No en la pregunta c2_5_2 se debería bloquear la pregunta c2_5_3</t>
  </si>
  <si>
    <t>C2_5_5</t>
  </si>
  <si>
    <t>Se dería habilitar la opción c2_5_6 únicamente cuando en la pregunta c2_5_5 se haya escogido otros.</t>
  </si>
  <si>
    <t>C2_6_1</t>
  </si>
  <si>
    <t>En la pregunta C2_6_1 Se sugiere que se ubique las opciones “SI” o “NO”  a la altura de  opción de respuesta clientes y consumidores.</t>
  </si>
  <si>
    <t>No se tiene un valor registrado en esta línea sin embargo permite seleccionar el tipo de Institución Financiera que Otorgo el Crédito</t>
  </si>
  <si>
    <t>c1b, linea c1_1_1 y linea c1_2_1</t>
  </si>
  <si>
    <t>Detallar una advertencia ya que si hay valor en la linea 95 las respuestas deberian ser afirmativas</t>
  </si>
  <si>
    <t>c2_1 advertencias</t>
  </si>
  <si>
    <t>c2_5_6</t>
  </si>
  <si>
    <t>c2_6_11 y c2_6_12</t>
  </si>
  <si>
    <r>
      <t xml:space="preserve">En el aplicativo no permite ingresar valores del 15% de trabajadores se encuentra bloqueado estas celdas </t>
    </r>
    <r>
      <rPr>
        <b/>
        <sz val="11"/>
        <color theme="1"/>
        <rFont val="Calibri"/>
        <family val="2"/>
        <scheme val="minor"/>
      </rPr>
      <t>(Ver anexo 105)</t>
    </r>
  </si>
  <si>
    <t>No valida la suma de los valores ingresados en las cols. (7), (8) y (9) si no se llena en cada una de ellas aunque de igual a 100</t>
  </si>
  <si>
    <t>Sale una advertencia que dice si hay informacion en la columna 2 desde la linea 118 a la 133 debe haber informacion en  todas las columnas desde la 1 hasta la 18 aunque no hubiese informacion en ellas.</t>
  </si>
  <si>
    <t>La advertencia que dice "El valor total de ventas: líneas 134 (col. 10) + 151 (col. 5) + 168 (col. 5) debe ser igual al valor registrado en Cap. 1, línea 6", esta mal ya que es linea 134 (col.13)</t>
  </si>
  <si>
    <t>Esta pregunta solo se deberia activar cuando la respuesta en la pregunta c2_5_5 fuera otros. No muestra ninguna advertencia.</t>
  </si>
  <si>
    <t>Si se escoge la opcion 2 No se deberia bloquear la siguiente preguntas c2_6_14, c2_6_15 y c2_6_16 no muestra ninguna advertencia</t>
  </si>
  <si>
    <t>Al responder no en la preg c2_5_2 se deberia bloquear esta preguntan no muestra ninguna advertencia</t>
  </si>
  <si>
    <t xml:space="preserve">C1-1-1 </t>
  </si>
  <si>
    <t>Al seleccionar la opción  2 (No) debería existir un salto y no debería solicitar información en la línea 111, y no generar error.</t>
  </si>
  <si>
    <t>C3- línea 202</t>
  </si>
  <si>
    <t>Otras materias primas. Salta la advertencia sobre pasa el 50% sin registrar valores.</t>
  </si>
  <si>
    <t>Esta líneea es de suma automática 106 + 107.</t>
  </si>
  <si>
    <t>REVISION GESE</t>
  </si>
  <si>
    <t>Procede</t>
  </si>
  <si>
    <t>Se actualizará la malla</t>
  </si>
  <si>
    <t>No procede</t>
  </si>
  <si>
    <t>El tener o no una obligación financiera, no implica que la empresa posea o no una línea de crédito.</t>
  </si>
  <si>
    <t>Al contar con valores de mayore a 7 digitos se corta y no permite visulizar el valor completo. Nota.- sobretodo en los capitulos que se  incremento columnas.</t>
  </si>
  <si>
    <t>Existen productos que cuestan menos de 1$</t>
  </si>
  <si>
    <t>OBSERVACION GESE</t>
  </si>
  <si>
    <t>La validación está correcta</t>
  </si>
  <si>
    <t>Se cortan los títulos</t>
  </si>
  <si>
    <t>Sale una advertencia que dice, "Línea(s) 134, el valor que resulta de sumar los valores registrados en las cols. (4 + 6) , debe ser menor o igual a la suma de los valores registrados en las cols. (8 + 10 + 12)" esta mal ya que debe ser en las cols.(11+13+15)</t>
  </si>
  <si>
    <t>No tiene que ver con las columnas 11, 13 y 15.</t>
  </si>
  <si>
    <t>Si valida</t>
  </si>
  <si>
    <t>salta la validación a pesar que se ingresa el 100 en una sola columna</t>
  </si>
  <si>
    <t>En el caítulo C2_3 Ventas de bienes comecializados al por menor en la columna 7 y 8 sale un mensaje de advertencia que la suma de los dos tiene que ser el 100%; sin embargo, si está correcto.</t>
  </si>
  <si>
    <t>Deberia slatar error porque el dato esta vacio</t>
  </si>
  <si>
    <t>2_2</t>
  </si>
  <si>
    <t>3_1</t>
  </si>
  <si>
    <t>PUEDE CREAR CONFUSION AL INFORMANTE el cambio de orden de las columnas IMPORTACIONES que antes eran las (8 y 9), este año son las (6 y 7)</t>
  </si>
  <si>
    <t>El diseño ya se enceuntra aprobado y no modificará.</t>
  </si>
  <si>
    <t>FALTA LA VALIDACION de la columna 10, que debería llenarse obligatoriamente; sin embargo, la malla no genera ADVERTENCIA  a la misma a pesar de dejar la celda en blanco</t>
  </si>
  <si>
    <t>Tabla 4.1</t>
  </si>
  <si>
    <t xml:space="preserve">Se debe cambiar el encabezado de la tabla 4.1 por el año 2019, actualmente se ha registrado el año 2018 </t>
  </si>
  <si>
    <t>208 ¿Cuál es el valor del Activo total de la empresa?</t>
  </si>
  <si>
    <t>En el casillero 208 se dejo vacio y no salto error.</t>
  </si>
  <si>
    <t>Tabla 4.2</t>
  </si>
  <si>
    <t>Se debe cambiar el mensaje de la línea 228 “línea 206=a la suma de las líneas 199 a la 205” por el siguiente mensaje “línea 228=a la suma de las líneas 221 a la 227</t>
  </si>
  <si>
    <t>5.1</t>
  </si>
  <si>
    <t>Tabla c5_1 Detalle el número total de personal ocupado correspondiente al periodo del 1 al 30 de noviembre del 2019 para las siguientes desagregaciones:</t>
  </si>
  <si>
    <r>
      <t>Salta una observacion que no es correcta.</t>
    </r>
    <r>
      <rPr>
        <b/>
        <sz val="11"/>
        <color theme="1"/>
        <rFont val="Calibri"/>
        <family val="2"/>
        <scheme val="minor"/>
      </rPr>
      <t>( Ver anexo 1.)</t>
    </r>
    <r>
      <rPr>
        <sz val="11"/>
        <color theme="1"/>
        <rFont val="Calibri"/>
        <family val="2"/>
        <scheme val="minor"/>
      </rPr>
      <t xml:space="preserve">
</t>
    </r>
  </si>
  <si>
    <t xml:space="preserve">Tabla c5_2 Detalle el total de horas trabajadas y sueldos y salarios correspondiente al periodo del 1 al 30 de noviembre de 2019 y del año 2019: (Se considera los sueldos y salarios y demás remuneraciones que constituyen materia gravada del IESS ) </t>
  </si>
  <si>
    <t>No aplicando la validando "Al dividir los valores de la columna (6) de la tabla 5.2 para los valores de la columa (9) de la tabla 5.1; los mismos no deben ser menores a 394.". 
No debería permitir el ingreso de valores menores a 394 yy si permite.</t>
  </si>
  <si>
    <t xml:space="preserve">Cambiar el año de la columnas 7,8 9 y 10 de la Tabla 5.2  por el año 2019 </t>
  </si>
  <si>
    <t>c5_4_2 Detalle el número de vacantes difíciles de llenar en el año 2019, por tipo de trabajador, en el siguiente cuadro:</t>
  </si>
  <si>
    <t>Revisar las validaciones; inicialmente nos pide que  no se ingresen datos vacios en la tabla c5_4_2 , en caso de no tener que se registre cero, pero al momento de registrar cero siguen saltando errores , y solicita que se llene la informacion en el cuadro c5_4_3 cuando el valor es cero y no se deberia llenar.</t>
  </si>
  <si>
    <t>c5_4_3 Existió informacion en la línea 307 desagregar, caso contrario continuar:</t>
  </si>
  <si>
    <t>Se registro valores en 0 o se deja vacio en la tabla c5_4_2 y nos pide dato en la tabla c5_4_3, cuando no deberia pedir ya que no posee vacantes dificiles de cubrir en esos grupos. 
Revisar validaciones y malla</t>
  </si>
  <si>
    <t xml:space="preserve">Tabla 5.4 Capacidades y características de la fuerza de trabajo Año 2018 </t>
  </si>
  <si>
    <t>Cambiar el año en el enunciado de la pregunta "Capacidades y caracteristicas de la fuerza de trabajo Año 2018"</t>
  </si>
  <si>
    <t>5_4_2_1 Existió informacion en la línea 307 desagregar, caso contrario continuar:</t>
  </si>
  <si>
    <t xml:space="preserve">En la pregunta c5_4_2_1 se hace referencia a la pregunta 307, sin embargo esta no existe en el formulario. Se debe cambiar el número del enunciado de la tabla 5_4_2_1 de linea a 307 a 277. </t>
  </si>
  <si>
    <t>c5_4_1 274 En el año 2019, la empresa tuvo vacantes difíciles de llenar? (Es decir aquellas que demoró más de 2 meses para poder cubrir la vacante):
Si la respuesta es NO, pase a la pregunta c5_4_3_4"</t>
  </si>
  <si>
    <t>Al marcar por error la opción "No" en la pregunta C5_4_1 e inmediatamente cambiar a la opción "Si" se bloquea automáticamente la línea 283, esta acción es incorrecta.</t>
  </si>
  <si>
    <t>Si en la pregunta c5_4_1 se seleccionó “NO”, el resto del capítulo , incluido la pregunta c5_4_3 no debería llenarse, debería saltar al capítulo 6.</t>
  </si>
  <si>
    <t>c6_1 Adjuntar la siguiente información en la estructura que se muestra a continuación:</t>
  </si>
  <si>
    <r>
      <t>Verificar las validaciones, ya que no se esta cruzando con la linea que corresponde: el total de personal y al parecer tambien está mal  el enunciado de los números de líneas de las advertencias.</t>
    </r>
    <r>
      <rPr>
        <b/>
        <sz val="11"/>
        <color theme="1"/>
        <rFont val="Calibri"/>
        <family val="2"/>
        <scheme val="minor"/>
      </rPr>
      <t>(Ver anexo 2)</t>
    </r>
  </si>
  <si>
    <r>
      <t xml:space="preserve">Verificar la validación, ya que no se esta cruzando con la línea que corresponde de los sueldos y salarios  y al parecer tambien está mal  el enunciado de los números de líneas de las advertencias. </t>
    </r>
    <r>
      <rPr>
        <b/>
        <sz val="11"/>
        <color theme="1"/>
        <rFont val="Roboto"/>
      </rPr>
      <t>(Ver anexo 3)</t>
    </r>
  </si>
  <si>
    <r>
      <t>Verificar la validación, ya que no se esta cruzando con la línea  de ventas y al parecer tambien está mal  el enunciado de los números de líneas de las advertencias. (</t>
    </r>
    <r>
      <rPr>
        <b/>
        <sz val="11"/>
        <color theme="1"/>
        <rFont val="Roboto"/>
      </rPr>
      <t>Ver anexo 4)</t>
    </r>
  </si>
  <si>
    <t>c7</t>
  </si>
  <si>
    <t>En la casilla 7001, el aplicativo debe recuperar y desplegar el número de personas ocupadas que se registra en la línea 238, VAR_5090</t>
  </si>
  <si>
    <t>c7_2</t>
  </si>
  <si>
    <t>Revisar, esta validación salta en el aplicativo "Obligatorio si respondió opciones 1, 2, 3 en la Pregunta 1. Validar si este valor es mayor que 0 y menor o igual que VAR_7001. En caso contrario, mostrar mensaje de error. Formato numérico ordinal (F2.0).". Sin embargo no existe el error.</t>
  </si>
  <si>
    <t>Revisar, esta validación salta en el aplicativo "Obligatorio si respondió opciones 1, 2, 3 en la Pregunta 1. Validar si este valor es menor que el 50%  del valor de la VAR_7001. En caso contrario, mostrar mensaje de error. Formato numérico ordinal (F2.0)." Sin embargo no existe el error.</t>
  </si>
  <si>
    <t>C7_2_1a</t>
  </si>
  <si>
    <t>Revisar, pues como no guarda información en el capítulo 5 , salta los cruces que tenemos en el capítulo 7 como: "El valor numérico de la Pregunta 7005 debe ser mayor o igual que el sueldo básico por el personal (394*12* Valor(Pregunta 7003))  y no puede ser mayor que la variable 5180"</t>
  </si>
  <si>
    <t>c7_2_1a y c7_2_1b</t>
  </si>
  <si>
    <t>Revisar, pues como no guarda información en el capítulo 5, salta los cruces que tenemos con el capítulo 7, tal como "Si el valor  de la suma de las variables 7005+7006 es mayor que el registrado en la celda 5180, mostrar mensaje de error".</t>
  </si>
  <si>
    <t>C7_4_3</t>
  </si>
  <si>
    <t>Activa únicamente si se ha marcado como respuesta "otro", no pasa si la celda 7025 esta vacía. Fomato alfanumérico (A50). Revisar esta validación pues el aplicativo deja guardar aunque la celda 7025 este vacia</t>
  </si>
  <si>
    <t>c8</t>
  </si>
  <si>
    <t>Obligatorio recuperar y desplegar información bajo la condición, var8001= Var(4146)+ Var(4147)+Var (4148)+Var (4196)+ Var (4197)</t>
  </si>
  <si>
    <t>LINEAS 321,323,323,324,325,326 Y 327</t>
  </si>
  <si>
    <t>La validación corre bien sin embargo se solicita corregir el numero de fila en los mensajes que emite el aplicativo pues consta el numero de fila del año pasado. Esto ocurre desde la linea 321 a la 327 en todas las columnas 2, 3 y 4</t>
  </si>
  <si>
    <t>lineas 312 a la 320</t>
  </si>
  <si>
    <t>La validación corre bien sin embargo se solicita corregir el numero de fila en los mensajes que emite el aplicativo pues consta el numero de fila del año pasado. Esto ocurre desde la linea 312 a la 320 en las columnas  3 y 4</t>
  </si>
  <si>
    <t>v_8098</t>
  </si>
  <si>
    <t>Revisar esta validación, pues a pesar de existir valores en el capitulo 2 estos no son comprados con los ingresados en el capitulo 8 y no se cumple "* El total de la columna 2 (línea 328, VAR_8098) no puede ser superior que VAR_2006"</t>
  </si>
  <si>
    <t>LINEA 328-COLUMNA 4</t>
  </si>
  <si>
    <t>* El total de la columna 4 (línea 328, VAR_8099) no puede ser superior a la SUMA(Var(4146)+ Var (4147)+Var (4148)+ Var (4196)+ Var(4197)).</t>
  </si>
  <si>
    <t>c9_i_4</t>
  </si>
  <si>
    <t>Si la variable 9044 esta marcada con "SI", el aplicativo deberá solicitar información de forma obligatoria en la variable 9057</t>
  </si>
  <si>
    <t xml:space="preserve">revisar, el mensaje del aplicativo sale  pesar de estar todo bien. En la pregunta 3 es obligatorio llenar si respondió que "Sí" en la pregunta 2. En la columna 2 debe existir al menos un "Sí" (VAR_9004, VAR_9012, VAR_9020, VAR_9028, VAR_9036 o VAR_9044). Si en la columna 2 contesta "Sí", debe obligatoriamente registrar un valor en la columnas (3) y (4). </t>
  </si>
  <si>
    <t>Los valores de la columnas columna 5 + columna 7 debe ser igual al valor registrado en la columna 3</t>
  </si>
  <si>
    <t>* Si VAR_9010, VAR_9018, VAR_9026 , VAR_9034 &gt; 0 entonces en la línea 321 variable  8057 &gt; 0</t>
  </si>
  <si>
    <t>c9_ii_1_1</t>
  </si>
  <si>
    <r>
      <t xml:space="preserve">En la pregunta 1, FILA </t>
    </r>
    <r>
      <rPr>
        <sz val="8"/>
        <color indexed="54"/>
        <rFont val="Calibri"/>
        <family val="2"/>
      </rPr>
      <t>339</t>
    </r>
    <r>
      <rPr>
        <sz val="8"/>
        <rFont val="Calibri"/>
        <family val="2"/>
      </rPr>
      <t>, solamente para el casillero  (9100) puede darse la opción "mantenimiento"</t>
    </r>
  </si>
  <si>
    <r>
      <t>* Verificar que VAR_</t>
    </r>
    <r>
      <rPr>
        <sz val="8"/>
        <color indexed="53"/>
        <rFont val="Calibri"/>
        <family val="2"/>
      </rPr>
      <t>9105</t>
    </r>
    <r>
      <rPr>
        <sz val="8"/>
        <rFont val="Calibri"/>
        <family val="2"/>
      </rPr>
      <t xml:space="preserve"> (linea </t>
    </r>
    <r>
      <rPr>
        <sz val="8"/>
        <color indexed="53"/>
        <rFont val="Calibri"/>
        <family val="2"/>
      </rPr>
      <t>341</t>
    </r>
    <r>
      <rPr>
        <sz val="8"/>
        <rFont val="Calibri"/>
        <family val="2"/>
      </rPr>
      <t>, columna 3) sea menor o igual a la suma de las VAR_1130 + VAR_1146.</t>
    </r>
  </si>
  <si>
    <t>C9_I_2</t>
  </si>
  <si>
    <t xml:space="preserve">Esta pregunta (c9_i_2, c9_i_2_1,c9_i_2_2, c9_i_2_3 y c9_i_2_4 ) hay que eliminarla, sin embargo se observa que no se lo ha realizado, favor revisarlo en el formulario </t>
  </si>
  <si>
    <t>c9_i_4- fila 6</t>
  </si>
  <si>
    <t>Se solicita de favor incluir el boton para poder seleccionar "si" o "no" en la columna 2 y revisar que esta fila sea incluida en las vcalidaciones enc onjunto que existe con las otras filas</t>
  </si>
  <si>
    <t>La columna especifique que se añadido a la tabla solo debe ser creada para la fila 6, favor revisar</t>
  </si>
  <si>
    <t>c10_i_1_1</t>
  </si>
  <si>
    <t xml:space="preserve">En la columna (3) se aplica la siguiente condición: VAR_10001 &lt; VAR_1173. Formato númerico </t>
  </si>
  <si>
    <t>c10_i_2, c10_i_2_1, c10_i_2_2, c10_i_2_3 y c10_i_2_4</t>
  </si>
  <si>
    <t xml:space="preserve">Esta pregunta (c10_i_2, c10_i_2_1,c10_i_2_2, c10_i_2_3 y c10_i_2_4 ) hay que eliminarla, sin embargo se observa que no se lo ha realizado, favor revisarlo en el formulario </t>
  </si>
  <si>
    <t>c10_i_4_1</t>
  </si>
  <si>
    <t>Se solicita revisar la numeracion de las filas del formulario actual, pues los mensajes de validación estan con respecto al formulario del año pasado.</t>
  </si>
  <si>
    <t>La información registrada en las variables 10012,10020 y 10028  debe existir respuesta de formato numerico de escala (F10.2). Actualmente solo se visualiza un decimal</t>
  </si>
  <si>
    <t>Verificar la sumatoria de las variables 9002+10001&lt;var 1173</t>
  </si>
  <si>
    <t>c10_ii_5</t>
  </si>
  <si>
    <t>La validación si se cumple "* Si en el capítulo 10, sección II,  pregunta 5 = 1  entonces la línea 313 del capítulo 8 deberá tener valores mayores que 0". Sin embargo hay que corregir el mensaje que emite el aplicativo, pues se debe actualizar el numero de linea</t>
  </si>
  <si>
    <t>c10_ii_7</t>
  </si>
  <si>
    <t>La validación si se cumple ·"Para c/u de las líneas 347 a 352 , debe existir una sola respuesta "Sí" ó "No" en las casillas correspondientes. En el caso de contestar "Sí", registrar los respectivos porcentajes (&gt;0 y &lt;101%)" sin embargo se sebe actualizar el número de línea que se emite en el comentario, pues muestra el del año pasado</t>
  </si>
  <si>
    <t>c10_ii_8</t>
  </si>
  <si>
    <t>La validación si se cumple "Para c/u de las líneas 354  a 359, debe existir una sola respuesta "Sí" ó "No" en las casillas correspondientes. En el caso de constestar "Sí", registrar los respectivos porcentajes (&gt;0 y &lt;101%)"  sin embargo se debe actualizar el número de línea que se emite en el comentario, pues muestra el del año pasado</t>
  </si>
  <si>
    <t>c10_iii_1_1</t>
  </si>
  <si>
    <t>Se solicita de favor incluir el enunciado de la pregunta, pues actualmente no se visualiza en el aplicativo.</t>
  </si>
  <si>
    <t>c10_iii_1_2</t>
  </si>
  <si>
    <t>Se solicita de favor cambiar el título y el enuciado de la tabla especificamente las palabras "Residuos" por "Desechos", pues asi se envio el formulario en excel.</t>
  </si>
  <si>
    <t>c10_iii_1_3</t>
  </si>
  <si>
    <t>Se solicita de favor cambiar el título y el enuciado de la tabla especificamente las palabras "Residuos" por "Desechos", pues asi se envio el formulario en excel. Ademas eliminar la palabra líquidos, pues el título solo debe ser DESECHOS PELIGROSOS</t>
  </si>
  <si>
    <t>tablas c10_iii_1_2 y c10_iii_1_3</t>
  </si>
  <si>
    <t>Se solicita de favor en todos los enunciados de las columnas cambiar la palabra "residuos" por " desechos". Condierar el formulario en excel enviado.</t>
  </si>
  <si>
    <t>tabla c10_iii_1_3</t>
  </si>
  <si>
    <t>Se solicita de favor en la tabla de Desechos Peligrosos realizar lo solcitado en cuanto se refiere a la lista desplegable enviado en el archivo  de la malla de validación como anexo 1.</t>
  </si>
  <si>
    <t>tablas c10_iii_1_1 , c10_iii_1_2 y c10_iii_1_3</t>
  </si>
  <si>
    <t>Actualizar la validación "Si responde "Sí" en la columna (1), debe contestar obligatoriamente en la columna (1.1), (3) y (4). En caso contrario, mostrar mensaje de advertencia."</t>
  </si>
  <si>
    <t>tabla c10_iii_1_2</t>
  </si>
  <si>
    <t xml:space="preserve">En la columna (2.1) de la pregunta 2, debe existir las opciones de unidades de medida siguientes: 1 kg, 2 ton en casi todas las líneas, excepto en la línea 377 casillero 10401, donde se permitirá registrar: 1 Kilogramo; 2 Tonelada; 3 Galón </t>
  </si>
  <si>
    <t xml:space="preserve">En la columna (2.1) de la pregunta 3, debe existir las opciones de unidades de medida siguientes: 1 Kilogramo; 2 Tonelada; 3 Galón </t>
  </si>
  <si>
    <t>Esta validación revisar, especialmente la inclusión de la columna 4.1.1. "Debe existir una respuesta en cada columna (3.1.1) (3.2.1) (3.3.1) y (4.1.1). Si responde "Sí" en alguna de las columnas (3.1.1), (3.2.1) (3.3.1) o (4.1.1), llenar con un valor numerico entero mayor que cero las variables compañeras. (3.1.2), (3.2.2) (3.3.2) y (4.1.2)"</t>
  </si>
  <si>
    <t>En la columna (5) debe desplegarse la suma de las columnas (3.1.2), (3.2.2) (3.3.2) y (4.1.2). La suma debe ser igual a la cantidad registrada en la columna 2.2</t>
  </si>
  <si>
    <t>En la columna (2.2), si existe un valor mayor a 0 debe verificarse que exista información en todas o al menos una de las columnas (3.1.2), (3.2.2) (3.3.2), (4.1.2)</t>
  </si>
  <si>
    <t xml:space="preserve">Si en la columna (4.1.1) se respondió "Sí", llenar desde la columna (6.1) hasta la columna (7.2) obligatoriamente; además, en las columnas (8.1), (8.2) y (8.3) debe existir un porcentaje válido. Si la suma de estas 3 columnas (8.1), (8.2) y (8.3) la suma de estas tres columnas debe ser igual al 100%, caso contrario mostrar mensaje de error.  </t>
  </si>
  <si>
    <t>Si en la columna (4.1.1) se respondió "No", debe bloquearse las columnas desde la (6.1) hasta la (9).</t>
  </si>
  <si>
    <t>Si en la columna (4.1.1) se respondió "Si", de forma obligatoria debe existir información en la columnas 2.1 y 2.2.</t>
  </si>
  <si>
    <t>* Si en el Capítulo 10, Sección III (Otros residuos y/o desechos), Preguntas 1,2,3, Columna 6.2, existe algún valor mayor que cero, entonces VAR_8019 &gt; 0</t>
  </si>
  <si>
    <t>La Suma de todos los valores ingresados en la columna 6.2 no pueden ser mayor al casillero 8019.</t>
  </si>
  <si>
    <t>La columna (9) (Observación: Especifique otro tipo de recolector) se llena cuando en la columna (8.3) (Otro) se ha respondido con un porcentaje mayor a 0%.</t>
  </si>
  <si>
    <t>NOTA: Las columnas (8.1), (8.2) y (8.3) son PORCENTAJES, ya que cubren todas las categorías de recolección de residuos para quienes respondieron "Sí" en la columna (4.1.1) (Gestionó residuos? SI/NO) y llenaron columnas siguientes.</t>
  </si>
  <si>
    <t>c10_iii_4</t>
  </si>
  <si>
    <t>Obligatorio. En el caso de contestar "Sí", ir a la pregunta 4.1; en el caso de contestar "No", pasar al Capítulo siguiente.</t>
  </si>
  <si>
    <t>Obligatorio si respondió "Sí" en la Pregunta 4. En el caso de contestar "Sí", ir a la pregunta 4.2; en el caso de contestar "No", pasar al Capítulo siguiente.</t>
  </si>
  <si>
    <t>Obligatorio si respondió "SI" en la pregunta 4.1.</t>
  </si>
  <si>
    <t>EL valor de la Var 4.2 debe ser menor que la variable Var_3181.</t>
  </si>
  <si>
    <t>PROCEDE</t>
  </si>
  <si>
    <t>SE SOLICITARÁ POR MALLA</t>
  </si>
  <si>
    <t>4_4: ZONA
4_5: SECTOR 
 4_6: MANZANA</t>
  </si>
  <si>
    <t>Estas preguntas pertenecientes a zona sector y manzana respectivamente deberían estar bloqueadas para el informante, ya que serían llenadas por el revisor de calidad en cada dirección zonal.</t>
  </si>
  <si>
    <t xml:space="preserve">Capitulo total </t>
  </si>
  <si>
    <t>Si falta algún campo por registrar el sistema no le deja guardar la información.</t>
  </si>
  <si>
    <t>NO PROCEDE</t>
  </si>
  <si>
    <t>NO NECESRIAMENTE EL INFORMANTE CONTARÁ CON TODA LA INFORMACIÓ REQUERIDA</t>
  </si>
  <si>
    <t>TODA LA SECCION</t>
  </si>
  <si>
    <t>Al dar ENTER, se valida y guarda, cuando debería permitir continuar con el registro de datos</t>
  </si>
  <si>
    <t>7; 7_1</t>
  </si>
  <si>
    <t>Si se contesta NO, no se bloquea la siguiente y permite registrar. No permite el uso de TAB ni ENTER, únicamente con el cursor y/o mouse</t>
  </si>
  <si>
    <t>8; 8_1</t>
  </si>
  <si>
    <t>9; 9_1</t>
  </si>
  <si>
    <t xml:space="preserve">B4: Tercera actividad </t>
  </si>
  <si>
    <t>Requiere el registro de la tercera actividad,  no debe ser obligatorio.</t>
  </si>
  <si>
    <t>B1_1_DESCRIBA LA ACTIVIDAD PRINCIPAL</t>
  </si>
  <si>
    <t xml:space="preserve">En el sistema viene ya cargado el sector económico  de la empresa, se ingresa una actividad diferente  se procede a  guardar  y validar  pero el sistema no reporta ese error. </t>
  </si>
  <si>
    <t>SE PUEDE DAR CAMBIOS DE SECTOR POR METODOLOGÍA DE SEGUIMIENTO POR TRES AÑOS</t>
  </si>
  <si>
    <t>B5_ DÍAS LABORADOS EN EL AÑO DE REFERENCIA</t>
  </si>
  <si>
    <t>Se registra otro valor diferente a los rangos establecidos, se guarda y valida pero el sistema no reporta ese error.</t>
  </si>
  <si>
    <t>No permite el uso de TAB ni ENTER, únicamente con el cursor y/o mouse</t>
  </si>
  <si>
    <t>1_1</t>
  </si>
  <si>
    <t>1_2</t>
  </si>
  <si>
    <t>Permite acceso al USO EXCLUSIVO DEL INEC, debería estar bloqueado</t>
  </si>
  <si>
    <t>2_1</t>
  </si>
  <si>
    <t>Si se contesta NINGUNA, no se bloquea la siguiente y permite registrar. No permite el uso de TAB ni ENTER, únicamente con el cursor y/o mouse</t>
  </si>
  <si>
    <t>3_2</t>
  </si>
  <si>
    <t>4_1</t>
  </si>
  <si>
    <t>4_2</t>
  </si>
  <si>
    <t>C2_¿LA EMPRESA CUENTA CON FACTURACIÓN ELECTRÓNICA?</t>
  </si>
  <si>
    <t>Se marca la opciòn NO en la pregunta C1 al momento de guardar y validar, se visualiza una advertencia (pregunta C2_confirme si la empresa tenìa firma electrònica; pero la celda se encuentra bloqueada)</t>
  </si>
  <si>
    <t>C2_5_3¿LA EMPRESA CUENTA CON FACTURACIÓN ELECTRÓNICA?</t>
  </si>
  <si>
    <t xml:space="preserve">AL RESPONDER QUE NO TIENEN PRODUCTOS CON SELLO VERDE , SE DEBERÍA BLOQUEAR LA PREGUNTA, INDIQUE CUANTOS PRODUCTOS TIENEN SELLO VERDE </t>
  </si>
  <si>
    <t xml:space="preserve">C2_5_6 VALORACIÓN DE INVENTARIOS </t>
  </si>
  <si>
    <t>C2_6_1 ACTIVIDADES I+D</t>
  </si>
  <si>
    <t xml:space="preserve">Se sugiere que se ubique las opciones “SI” o “NO”  a la altura de  opción de respuesta clientes y consumidores. </t>
  </si>
  <si>
    <t>AL VERIFICAR ESTA VALIDACÍÓN NO SE OBSERVA EL ERROR DESCRITO</t>
  </si>
  <si>
    <t xml:space="preserve">C3_1: Especifique </t>
  </si>
  <si>
    <t xml:space="preserve">bloqueado </t>
  </si>
  <si>
    <t>Se activa volviendo abrir el infocapt en las opciones todas permiten ingresar C_3_1 (especifique) devria ser en la opción Otros</t>
  </si>
  <si>
    <t>C5 PARA LA SIGUIENTE PREGUNTA SE DESEA CONOCER SI LA  EMPRESA ES O PERTENECE A UN CONSORCIO.</t>
  </si>
  <si>
    <t xml:space="preserve">Se sugiere incrementar una pregunta que identifique el número de consorcios , y en función de ello despegar las listas de ruc y razón social </t>
  </si>
  <si>
    <t xml:space="preserve">C5_1_1_r: </t>
  </si>
  <si>
    <t>Debería saltar error, se ingreso 12 dígitos y no generó error. Solo debería permitir el ingreso de 13 dígitos</t>
  </si>
  <si>
    <t>Al momento de seleccionar que la empresa forma parte de un consorcio, se detallo el RUC y razón social a pesar de eso salto el error "C5_1: Si en la pregunta anterior contestó que la empresa es un consorcio o forma parte de uno, entonces por favor adjuntar el listado de empresas que conforman el consorcio."</t>
  </si>
  <si>
    <t xml:space="preserve">SECCION </t>
  </si>
  <si>
    <t>C1_¿OPERÓ ESTA EMPRESA DURANTE TODO EL AÑO 2019?:</t>
  </si>
  <si>
    <r>
      <t xml:space="preserve">Al marcar </t>
    </r>
    <r>
      <rPr>
        <b/>
        <sz val="8"/>
        <color theme="1"/>
        <rFont val="Century Gothic"/>
        <family val="2"/>
      </rPr>
      <t>SI</t>
    </r>
    <r>
      <rPr>
        <sz val="8"/>
        <color theme="1"/>
        <rFont val="Century Gothic"/>
        <family val="2"/>
      </rPr>
      <t xml:space="preserve"> al guardar y validar el sistema reporta el error, que en la secciòn B5 no reporta al momento de validar </t>
    </r>
  </si>
  <si>
    <t xml:space="preserve">AL REGISTRAR EL NÚMERO DE DIAS LABORADOS EN LA SECCIÓN B EL APLICATIVO NO DISPONE DE INFOMACIÓN PARA CONTRASTAR. ES CORRECTO QUE LA ADVERTENCIA APAREZCA AL GUARDAR LA SECCIÓN C </t>
  </si>
  <si>
    <t>c11_3_1</t>
  </si>
  <si>
    <t>Al marcar por error la opción "No" en la pregunta C11_3_1 e inmediatamente cambiar a la opción "Si" se bloquea automáticamente las opciones c11_3_1_1_2 , esta acción es incorrecta.</t>
  </si>
  <si>
    <t>Al marcar por error la opción "No" en la pregunta C11_3_2 e inmediatamente cambiar a la opción "Si" se bloquea automáticamente las opciones c11_3_2_1_2 , esta acción es incorrecta.</t>
  </si>
  <si>
    <t>c11_4_3</t>
  </si>
  <si>
    <t xml:space="preserve">Se debe visualizar todo el contenido del texto de ayuda de comprensión de la pregunta </t>
  </si>
  <si>
    <t>11_5_a</t>
  </si>
  <si>
    <t>El diseño del formulario,  su estructura así como el número de sus preguntas ya se encuentra aprobado.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</si>
</sst>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b/>
      <i/>
      <sz val="11"/>
      <color theme="1"/>
      <name val="Calibri"/>
      <family val="2"/>
      <scheme val="minor"/>
    </font>
    <font>
      <b/>
      <i/>
      <sz val="11"/>
      <color rgb="FFFF0000"/>
      <name val="Calibri"/>
      <family val="2"/>
      <scheme val="minor"/>
    </font>
    <font>
      <b/>
      <sz val="11"/>
      <color rgb="FF00B050"/>
      <name val="Calibri"/>
      <family val="2"/>
      <scheme val="minor"/>
    </font>
    <font>
      <sz val="9"/>
      <color theme="1"/>
      <name val="Tahoma"/>
      <family val="2"/>
    </font>
    <font>
      <sz val="11"/>
      <color theme="1"/>
      <name val="Roboto"/>
    </font>
    <font>
      <b/>
      <sz val="11"/>
      <color theme="1"/>
      <name val="Roboto"/>
    </font>
    <font>
      <sz val="10"/>
      <color theme="1"/>
      <name val="Calibri"/>
      <family val="2"/>
      <scheme val="minor"/>
    </font>
    <font>
      <sz val="10"/>
      <name val="Calibri"/>
      <family val="2"/>
      <scheme val="minor"/>
    </font>
    <font>
      <sz val="8"/>
      <color theme="1"/>
      <name val="Calibri"/>
      <family val="2"/>
      <scheme val="minor"/>
    </font>
    <font>
      <sz val="8"/>
      <name val="Calibri"/>
      <family val="2"/>
      <scheme val="minor"/>
    </font>
    <font>
      <sz val="8"/>
      <color indexed="54"/>
      <name val="Calibri"/>
      <family val="2"/>
    </font>
    <font>
      <sz val="8"/>
      <name val="Calibri"/>
      <family val="2"/>
    </font>
    <font>
      <sz val="8"/>
      <color indexed="53"/>
      <name val="Calibri"/>
      <family val="2"/>
    </font>
    <font>
      <sz val="8"/>
      <color theme="1"/>
      <name val="Century Gothic"/>
      <family val="2"/>
    </font>
    <font>
      <sz val="9"/>
      <color rgb="FF404040"/>
      <name val="Century Gothic"/>
      <family val="2"/>
    </font>
    <font>
      <b/>
      <sz val="8"/>
      <color theme="1"/>
      <name val="Century Gothic"/>
      <family val="2"/>
    </font>
  </fonts>
  <fills count="6">
    <fill>
      <patternFill patternType="none"/>
    </fill>
    <fill>
      <patternFill patternType="gray125"/>
    </fill>
    <fill>
      <patternFill patternType="solid">
        <fgColor theme="4" tint="-0.249977111117893"/>
        <bgColor indexed="64"/>
      </patternFill>
    </fill>
    <fill>
      <patternFill patternType="solid">
        <fgColor theme="4" tint="0.39997558519241921"/>
        <bgColor indexed="64"/>
      </patternFill>
    </fill>
    <fill>
      <patternFill patternType="solid">
        <fgColor theme="0"/>
        <bgColor indexed="64"/>
      </patternFill>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3" fillId="0" borderId="0"/>
  </cellStyleXfs>
  <cellXfs count="36">
    <xf numFmtId="0" fontId="0" fillId="0" borderId="0" xfId="0"/>
    <xf numFmtId="0" fontId="2" fillId="0" borderId="0" xfId="0" applyFont="1" applyAlignment="1">
      <alignment horizontal="center"/>
    </xf>
    <xf numFmtId="0" fontId="0" fillId="0" borderId="0" xfId="0" applyAlignment="1">
      <alignment horizontal="left"/>
    </xf>
    <xf numFmtId="0" fontId="2" fillId="0" borderId="0" xfId="0" applyFont="1"/>
    <xf numFmtId="0" fontId="1" fillId="2" borderId="1"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vertical="center" wrapText="1"/>
    </xf>
    <xf numFmtId="0" fontId="0" fillId="0" borderId="0" xfId="0" applyAlignment="1">
      <alignment vertical="center"/>
    </xf>
    <xf numFmtId="0" fontId="3" fillId="0" borderId="0" xfId="0" applyFont="1" applyAlignment="1">
      <alignment vertical="center"/>
    </xf>
    <xf numFmtId="0" fontId="2" fillId="0" borderId="1" xfId="0" applyFont="1" applyBorder="1" applyAlignment="1">
      <alignment horizontal="center" vertical="center" wrapText="1"/>
    </xf>
    <xf numFmtId="0" fontId="0" fillId="0" borderId="1" xfId="0" applyBorder="1" applyAlignment="1">
      <alignment horizontal="left" vertical="center" wrapText="1"/>
    </xf>
    <xf numFmtId="0" fontId="2" fillId="3" borderId="1" xfId="0" applyFont="1" applyFill="1" applyBorder="1" applyAlignment="1">
      <alignment horizontal="center" vertical="center" wrapText="1"/>
    </xf>
    <xf numFmtId="0" fontId="0" fillId="0" borderId="1" xfId="0" applyBorder="1" applyAlignment="1">
      <alignment horizontal="center" vertical="center" wrapText="1"/>
    </xf>
    <xf numFmtId="0" fontId="8" fillId="0" borderId="1" xfId="0" applyFont="1" applyBorder="1" applyAlignment="1">
      <alignment vertical="center" wrapText="1"/>
    </xf>
    <xf numFmtId="0" fontId="9" fillId="0" borderId="1" xfId="0" applyFont="1" applyBorder="1" applyAlignment="1">
      <alignment vertical="center" wrapText="1"/>
    </xf>
    <xf numFmtId="0" fontId="9" fillId="0" borderId="1" xfId="0" applyFont="1" applyBorder="1" applyAlignment="1">
      <alignment horizontal="justify" vertical="center" wrapText="1"/>
    </xf>
    <xf numFmtId="0" fontId="0" fillId="0" borderId="1" xfId="0" applyBorder="1" applyAlignment="1">
      <alignment vertical="center"/>
    </xf>
    <xf numFmtId="0" fontId="0" fillId="0" borderId="1" xfId="0" applyBorder="1" applyAlignment="1">
      <alignment horizontal="justify" vertical="center" wrapText="1"/>
    </xf>
    <xf numFmtId="0" fontId="0" fillId="0" borderId="1" xfId="0" applyFont="1" applyBorder="1" applyAlignment="1">
      <alignment vertical="center" wrapText="1"/>
    </xf>
    <xf numFmtId="0" fontId="0" fillId="4" borderId="1" xfId="0" applyFill="1" applyBorder="1" applyAlignment="1">
      <alignment vertical="center" wrapText="1"/>
    </xf>
    <xf numFmtId="0" fontId="9" fillId="0" borderId="1" xfId="0" applyFont="1" applyBorder="1" applyAlignment="1">
      <alignment horizontal="left" vertical="center" wrapText="1"/>
    </xf>
    <xf numFmtId="0" fontId="11" fillId="0" borderId="1" xfId="0" applyFont="1" applyBorder="1" applyAlignment="1">
      <alignment vertical="center" wrapText="1"/>
    </xf>
    <xf numFmtId="0" fontId="11" fillId="0" borderId="1" xfId="0" applyFont="1" applyBorder="1" applyAlignment="1">
      <alignment horizontal="left" vertical="center" wrapText="1"/>
    </xf>
    <xf numFmtId="0" fontId="12" fillId="0" borderId="1" xfId="0" applyFont="1" applyBorder="1" applyAlignment="1">
      <alignment vertical="center" wrapText="1"/>
    </xf>
    <xf numFmtId="0" fontId="14" fillId="4" borderId="1" xfId="1" applyFont="1" applyFill="1" applyBorder="1" applyAlignment="1">
      <alignment vertical="center" wrapText="1"/>
    </xf>
    <xf numFmtId="0" fontId="14" fillId="4" borderId="1" xfId="1" applyFont="1" applyFill="1" applyBorder="1" applyAlignment="1">
      <alignment horizontal="left" vertical="center" wrapText="1"/>
    </xf>
    <xf numFmtId="0" fontId="14" fillId="0" borderId="1" xfId="1" applyFont="1" applyBorder="1" applyAlignment="1">
      <alignment horizontal="left" vertical="center" wrapText="1"/>
    </xf>
    <xf numFmtId="0" fontId="12" fillId="4" borderId="1" xfId="1" applyFont="1" applyFill="1" applyBorder="1" applyAlignment="1">
      <alignment horizontal="left" vertical="center" wrapText="1"/>
    </xf>
    <xf numFmtId="0" fontId="12" fillId="4" borderId="1" xfId="1" applyFont="1" applyFill="1" applyBorder="1" applyAlignment="1">
      <alignment vertical="center" wrapText="1"/>
    </xf>
    <xf numFmtId="0" fontId="14" fillId="4" borderId="1" xfId="1" applyFont="1" applyFill="1" applyBorder="1" applyAlignment="1">
      <alignment horizontal="left" vertical="center"/>
    </xf>
    <xf numFmtId="0" fontId="19" fillId="0" borderId="1" xfId="0" applyFont="1" applyBorder="1" applyAlignment="1">
      <alignment vertical="center"/>
    </xf>
    <xf numFmtId="0" fontId="3" fillId="0" borderId="1" xfId="0" applyFont="1" applyBorder="1" applyAlignment="1">
      <alignment vertical="center" wrapText="1"/>
    </xf>
    <xf numFmtId="0" fontId="18" fillId="0" borderId="1" xfId="0" applyFont="1" applyBorder="1" applyAlignment="1">
      <alignment horizontal="left" vertical="center" wrapText="1"/>
    </xf>
    <xf numFmtId="0" fontId="18" fillId="4" borderId="1" xfId="0" applyFont="1" applyFill="1" applyBorder="1" applyAlignment="1">
      <alignment horizontal="left" vertical="center" wrapText="1"/>
    </xf>
    <xf numFmtId="0" fontId="18" fillId="5" borderId="1" xfId="0" applyFont="1" applyFill="1" applyBorder="1" applyAlignment="1">
      <alignment horizontal="left" vertical="center" wrapText="1"/>
    </xf>
    <xf numFmtId="0" fontId="18" fillId="0" borderId="1" xfId="0" applyFont="1" applyBorder="1" applyAlignment="1">
      <alignment horizontal="left" vertical="center"/>
    </xf>
  </cellXfs>
  <cellStyles count="2">
    <cellStyle name="Normal" xfId="0" builtinId="0"/>
    <cellStyle name="Normal 2" xfId="1" xr:uid="{AC97B7CF-1E19-4C63-80FF-3F98D81027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78</xdr:row>
      <xdr:rowOff>285749</xdr:rowOff>
    </xdr:from>
    <xdr:to>
      <xdr:col>4</xdr:col>
      <xdr:colOff>1990725</xdr:colOff>
      <xdr:row>78</xdr:row>
      <xdr:rowOff>380999</xdr:rowOff>
    </xdr:to>
    <xdr:pic>
      <xdr:nvPicPr>
        <xdr:cNvPr id="3" name="9 Imagen">
          <a:extLst>
            <a:ext uri="{FF2B5EF4-FFF2-40B4-BE49-F238E27FC236}">
              <a16:creationId xmlns:a16="http://schemas.microsoft.com/office/drawing/2014/main" id="{E29FA3C8-6092-44D5-9C21-B0E31D1A4B7D}"/>
            </a:ext>
          </a:extLst>
        </xdr:cNvPr>
        <xdr:cNvPicPr/>
      </xdr:nvPicPr>
      <xdr:blipFill rotWithShape="1">
        <a:blip xmlns:r="http://schemas.openxmlformats.org/officeDocument/2006/relationships" r:embed="rId1"/>
        <a:srcRect l="77922" t="22889" r="2797" b="60077"/>
        <a:stretch/>
      </xdr:blipFill>
      <xdr:spPr bwMode="auto">
        <a:xfrm>
          <a:off x="4914900" y="1562099"/>
          <a:ext cx="1990725" cy="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4"/>
  <sheetViews>
    <sheetView tabSelected="1" workbookViewId="0">
      <pane xSplit="4" ySplit="1" topLeftCell="E2" activePane="bottomRight" state="frozen"/>
      <selection pane="topRight" activeCell="D1" sqref="D1"/>
      <selection pane="bottomLeft" activeCell="A2" sqref="A2"/>
      <selection pane="bottomRight"/>
    </sheetView>
  </sheetViews>
  <sheetFormatPr baseColWidth="10" defaultRowHeight="15"/>
  <cols>
    <col min="1" max="1" width="4.28515625" style="5" bestFit="1" customWidth="1"/>
    <col min="2" max="2" width="11.42578125" style="7"/>
    <col min="3" max="3" width="13.28515625" style="5" bestFit="1" customWidth="1"/>
    <col min="4" max="4" width="56.85546875" style="7" customWidth="1"/>
    <col min="5" max="5" width="52.5703125" style="7" customWidth="1"/>
    <col min="6" max="7" width="19.85546875" style="7" customWidth="1"/>
    <col min="8" max="8" width="18.42578125" style="7" bestFit="1" customWidth="1"/>
    <col min="9" max="9" width="18.5703125" style="7" bestFit="1" customWidth="1"/>
    <col min="10" max="16384" width="11.42578125" style="7"/>
  </cols>
  <sheetData>
    <row r="1" spans="1:9" s="5" customFormat="1">
      <c r="A1" s="4" t="s">
        <v>24</v>
      </c>
      <c r="B1" s="4" t="s">
        <v>13</v>
      </c>
      <c r="C1" s="4" t="s">
        <v>0</v>
      </c>
      <c r="D1" s="4" t="s">
        <v>26</v>
      </c>
      <c r="E1" s="11" t="s">
        <v>22</v>
      </c>
      <c r="F1" s="11" t="s">
        <v>102</v>
      </c>
      <c r="G1" s="11" t="s">
        <v>109</v>
      </c>
      <c r="H1" s="11" t="s">
        <v>19</v>
      </c>
      <c r="I1" s="11" t="s">
        <v>23</v>
      </c>
    </row>
    <row r="2" spans="1:9" ht="27">
      <c r="A2" s="9">
        <v>1</v>
      </c>
      <c r="B2" s="32" t="s">
        <v>14</v>
      </c>
      <c r="C2" s="32" t="s">
        <v>1</v>
      </c>
      <c r="D2" s="32" t="s">
        <v>39</v>
      </c>
      <c r="E2" s="32" t="s">
        <v>40</v>
      </c>
      <c r="F2" s="32" t="s">
        <v>228</v>
      </c>
      <c r="G2" s="32" t="s">
        <v>229</v>
      </c>
      <c r="H2" s="32" t="s">
        <v>20</v>
      </c>
      <c r="I2" s="32"/>
    </row>
    <row r="3" spans="1:9" ht="54">
      <c r="A3" s="9">
        <f>IF(B2&lt;&gt;"",A2+1,"")</f>
        <v>2</v>
      </c>
      <c r="B3" s="32" t="s">
        <v>14</v>
      </c>
      <c r="C3" s="32" t="s">
        <v>1</v>
      </c>
      <c r="D3" s="32" t="s">
        <v>230</v>
      </c>
      <c r="E3" s="32" t="s">
        <v>231</v>
      </c>
      <c r="F3" s="32" t="s">
        <v>228</v>
      </c>
      <c r="G3" s="32" t="s">
        <v>229</v>
      </c>
      <c r="H3" s="32" t="s">
        <v>20</v>
      </c>
      <c r="I3" s="32"/>
    </row>
    <row r="4" spans="1:9" ht="67.5">
      <c r="A4" s="9">
        <f t="shared" ref="A4:A67" si="0">IF(B3&lt;&gt;"",A3+1,"")</f>
        <v>3</v>
      </c>
      <c r="B4" s="32" t="s">
        <v>14</v>
      </c>
      <c r="C4" s="32" t="s">
        <v>1</v>
      </c>
      <c r="D4" s="32" t="s">
        <v>232</v>
      </c>
      <c r="E4" s="32" t="s">
        <v>233</v>
      </c>
      <c r="F4" s="32" t="s">
        <v>234</v>
      </c>
      <c r="G4" s="32" t="s">
        <v>235</v>
      </c>
      <c r="H4" s="32"/>
      <c r="I4" s="32"/>
    </row>
    <row r="5" spans="1:9" ht="27">
      <c r="A5" s="9">
        <f t="shared" si="0"/>
        <v>4</v>
      </c>
      <c r="B5" s="32" t="s">
        <v>12</v>
      </c>
      <c r="C5" s="32" t="s">
        <v>1</v>
      </c>
      <c r="D5" s="32" t="s">
        <v>236</v>
      </c>
      <c r="E5" s="32" t="s">
        <v>237</v>
      </c>
      <c r="F5" s="32" t="s">
        <v>228</v>
      </c>
      <c r="G5" s="32" t="s">
        <v>229</v>
      </c>
      <c r="H5" s="32" t="s">
        <v>20</v>
      </c>
      <c r="I5" s="32"/>
    </row>
    <row r="6" spans="1:9" ht="40.5">
      <c r="A6" s="9">
        <f t="shared" si="0"/>
        <v>5</v>
      </c>
      <c r="B6" s="32" t="s">
        <v>12</v>
      </c>
      <c r="C6" s="32" t="s">
        <v>1</v>
      </c>
      <c r="D6" s="32" t="s">
        <v>238</v>
      </c>
      <c r="E6" s="32" t="s">
        <v>239</v>
      </c>
      <c r="F6" s="32" t="s">
        <v>228</v>
      </c>
      <c r="G6" s="32" t="s">
        <v>229</v>
      </c>
      <c r="H6" s="32" t="s">
        <v>20</v>
      </c>
      <c r="I6" s="32"/>
    </row>
    <row r="7" spans="1:9" ht="40.5">
      <c r="A7" s="9">
        <f t="shared" si="0"/>
        <v>6</v>
      </c>
      <c r="B7" s="32" t="s">
        <v>12</v>
      </c>
      <c r="C7" s="32" t="s">
        <v>1</v>
      </c>
      <c r="D7" s="32" t="s">
        <v>240</v>
      </c>
      <c r="E7" s="32" t="s">
        <v>239</v>
      </c>
      <c r="F7" s="32" t="s">
        <v>228</v>
      </c>
      <c r="G7" s="32" t="s">
        <v>229</v>
      </c>
      <c r="H7" s="32" t="s">
        <v>20</v>
      </c>
      <c r="I7" s="32"/>
    </row>
    <row r="8" spans="1:9" ht="40.5">
      <c r="A8" s="9">
        <f t="shared" si="0"/>
        <v>7</v>
      </c>
      <c r="B8" s="32" t="s">
        <v>12</v>
      </c>
      <c r="C8" s="32" t="s">
        <v>1</v>
      </c>
      <c r="D8" s="32" t="s">
        <v>241</v>
      </c>
      <c r="E8" s="32" t="s">
        <v>239</v>
      </c>
      <c r="F8" s="32" t="s">
        <v>228</v>
      </c>
      <c r="G8" s="32" t="s">
        <v>229</v>
      </c>
      <c r="H8" s="32" t="s">
        <v>20</v>
      </c>
      <c r="I8" s="32"/>
    </row>
    <row r="9" spans="1:9" ht="27">
      <c r="A9" s="9">
        <f t="shared" si="0"/>
        <v>8</v>
      </c>
      <c r="B9" s="32" t="s">
        <v>14</v>
      </c>
      <c r="C9" s="32" t="s">
        <v>2</v>
      </c>
      <c r="D9" s="32" t="s">
        <v>242</v>
      </c>
      <c r="E9" s="32" t="s">
        <v>243</v>
      </c>
      <c r="F9" s="32" t="s">
        <v>228</v>
      </c>
      <c r="G9" s="32" t="s">
        <v>229</v>
      </c>
      <c r="H9" s="32" t="s">
        <v>20</v>
      </c>
      <c r="I9" s="32"/>
    </row>
    <row r="10" spans="1:9" ht="67.5">
      <c r="A10" s="9">
        <f t="shared" si="0"/>
        <v>9</v>
      </c>
      <c r="B10" s="32" t="s">
        <v>0</v>
      </c>
      <c r="C10" s="32" t="s">
        <v>2</v>
      </c>
      <c r="D10" s="33" t="s">
        <v>244</v>
      </c>
      <c r="E10" s="33" t="s">
        <v>245</v>
      </c>
      <c r="F10" s="32" t="s">
        <v>234</v>
      </c>
      <c r="G10" s="33" t="s">
        <v>246</v>
      </c>
      <c r="H10" s="32"/>
      <c r="I10" s="32"/>
    </row>
    <row r="11" spans="1:9" ht="27">
      <c r="A11" s="9">
        <f t="shared" si="0"/>
        <v>10</v>
      </c>
      <c r="B11" s="32" t="s">
        <v>0</v>
      </c>
      <c r="C11" s="32" t="s">
        <v>2</v>
      </c>
      <c r="D11" s="32" t="s">
        <v>247</v>
      </c>
      <c r="E11" s="32" t="s">
        <v>248</v>
      </c>
      <c r="F11" s="32" t="s">
        <v>228</v>
      </c>
      <c r="G11" s="32" t="s">
        <v>229</v>
      </c>
      <c r="H11" s="32" t="s">
        <v>20</v>
      </c>
      <c r="I11" s="32"/>
    </row>
    <row r="12" spans="1:9" ht="27">
      <c r="A12" s="9">
        <f t="shared" si="0"/>
        <v>11</v>
      </c>
      <c r="B12" s="32" t="s">
        <v>12</v>
      </c>
      <c r="C12" s="32" t="s">
        <v>2</v>
      </c>
      <c r="D12" s="32">
        <v>1</v>
      </c>
      <c r="E12" s="32" t="s">
        <v>249</v>
      </c>
      <c r="F12" s="32" t="s">
        <v>228</v>
      </c>
      <c r="G12" s="32" t="s">
        <v>229</v>
      </c>
      <c r="H12" s="32" t="s">
        <v>20</v>
      </c>
      <c r="I12" s="32"/>
    </row>
    <row r="13" spans="1:9" ht="27">
      <c r="A13" s="9">
        <f t="shared" si="0"/>
        <v>12</v>
      </c>
      <c r="B13" s="32" t="s">
        <v>12</v>
      </c>
      <c r="C13" s="32" t="s">
        <v>2</v>
      </c>
      <c r="D13" s="32" t="s">
        <v>250</v>
      </c>
      <c r="E13" s="32" t="s">
        <v>249</v>
      </c>
      <c r="F13" s="32" t="s">
        <v>228</v>
      </c>
      <c r="G13" s="32" t="s">
        <v>229</v>
      </c>
      <c r="H13" s="32" t="s">
        <v>20</v>
      </c>
      <c r="I13" s="32"/>
    </row>
    <row r="14" spans="1:9" ht="27">
      <c r="A14" s="9">
        <f t="shared" si="0"/>
        <v>13</v>
      </c>
      <c r="B14" s="32" t="s">
        <v>12</v>
      </c>
      <c r="C14" s="32" t="s">
        <v>2</v>
      </c>
      <c r="D14" s="32" t="s">
        <v>251</v>
      </c>
      <c r="E14" s="32" t="s">
        <v>252</v>
      </c>
      <c r="F14" s="32" t="s">
        <v>228</v>
      </c>
      <c r="G14" s="32" t="s">
        <v>229</v>
      </c>
      <c r="H14" s="32" t="s">
        <v>20</v>
      </c>
      <c r="I14" s="32"/>
    </row>
    <row r="15" spans="1:9" ht="27">
      <c r="A15" s="9">
        <f t="shared" si="0"/>
        <v>14</v>
      </c>
      <c r="B15" s="32" t="s">
        <v>12</v>
      </c>
      <c r="C15" s="32" t="s">
        <v>2</v>
      </c>
      <c r="D15" s="32">
        <v>2</v>
      </c>
      <c r="E15" s="32" t="s">
        <v>249</v>
      </c>
      <c r="F15" s="32" t="s">
        <v>228</v>
      </c>
      <c r="G15" s="32" t="s">
        <v>229</v>
      </c>
      <c r="H15" s="32" t="s">
        <v>20</v>
      </c>
      <c r="I15" s="32"/>
    </row>
    <row r="16" spans="1:9" ht="40.5">
      <c r="A16" s="9">
        <f t="shared" si="0"/>
        <v>15</v>
      </c>
      <c r="B16" s="32" t="s">
        <v>12</v>
      </c>
      <c r="C16" s="32" t="s">
        <v>2</v>
      </c>
      <c r="D16" s="32" t="s">
        <v>253</v>
      </c>
      <c r="E16" s="32" t="s">
        <v>254</v>
      </c>
      <c r="F16" s="32" t="s">
        <v>228</v>
      </c>
      <c r="G16" s="32" t="s">
        <v>229</v>
      </c>
      <c r="H16" s="32" t="s">
        <v>20</v>
      </c>
      <c r="I16" s="32"/>
    </row>
    <row r="17" spans="1:9" ht="27">
      <c r="A17" s="9">
        <f t="shared" si="0"/>
        <v>16</v>
      </c>
      <c r="B17" s="32" t="s">
        <v>12</v>
      </c>
      <c r="C17" s="32" t="s">
        <v>2</v>
      </c>
      <c r="D17" s="32" t="s">
        <v>118</v>
      </c>
      <c r="E17" s="32" t="s">
        <v>252</v>
      </c>
      <c r="F17" s="32" t="s">
        <v>228</v>
      </c>
      <c r="G17" s="32" t="s">
        <v>229</v>
      </c>
      <c r="H17" s="32" t="s">
        <v>20</v>
      </c>
      <c r="I17" s="32"/>
    </row>
    <row r="18" spans="1:9" ht="27">
      <c r="A18" s="9">
        <f t="shared" si="0"/>
        <v>17</v>
      </c>
      <c r="B18" s="32" t="s">
        <v>12</v>
      </c>
      <c r="C18" s="32" t="s">
        <v>2</v>
      </c>
      <c r="D18" s="32">
        <v>3</v>
      </c>
      <c r="E18" s="32" t="s">
        <v>249</v>
      </c>
      <c r="F18" s="32" t="s">
        <v>228</v>
      </c>
      <c r="G18" s="32" t="s">
        <v>229</v>
      </c>
      <c r="H18" s="32" t="s">
        <v>20</v>
      </c>
      <c r="I18" s="32"/>
    </row>
    <row r="19" spans="1:9" ht="40.5">
      <c r="A19" s="9">
        <f t="shared" si="0"/>
        <v>18</v>
      </c>
      <c r="B19" s="32" t="s">
        <v>12</v>
      </c>
      <c r="C19" s="32" t="s">
        <v>2</v>
      </c>
      <c r="D19" s="32" t="s">
        <v>119</v>
      </c>
      <c r="E19" s="32" t="s">
        <v>254</v>
      </c>
      <c r="F19" s="32" t="s">
        <v>228</v>
      </c>
      <c r="G19" s="32" t="s">
        <v>229</v>
      </c>
      <c r="H19" s="32" t="s">
        <v>20</v>
      </c>
      <c r="I19" s="32"/>
    </row>
    <row r="20" spans="1:9" ht="27">
      <c r="A20" s="9">
        <f t="shared" si="0"/>
        <v>19</v>
      </c>
      <c r="B20" s="32" t="s">
        <v>12</v>
      </c>
      <c r="C20" s="32" t="s">
        <v>2</v>
      </c>
      <c r="D20" s="32" t="s">
        <v>255</v>
      </c>
      <c r="E20" s="32" t="s">
        <v>252</v>
      </c>
      <c r="F20" s="32" t="s">
        <v>228</v>
      </c>
      <c r="G20" s="32" t="s">
        <v>229</v>
      </c>
      <c r="H20" s="32" t="s">
        <v>20</v>
      </c>
      <c r="I20" s="32"/>
    </row>
    <row r="21" spans="1:9" ht="27">
      <c r="A21" s="9">
        <f t="shared" si="0"/>
        <v>20</v>
      </c>
      <c r="B21" s="32" t="s">
        <v>12</v>
      </c>
      <c r="C21" s="32" t="s">
        <v>2</v>
      </c>
      <c r="D21" s="32">
        <v>4</v>
      </c>
      <c r="E21" s="32" t="s">
        <v>249</v>
      </c>
      <c r="F21" s="32" t="s">
        <v>228</v>
      </c>
      <c r="G21" s="32" t="s">
        <v>229</v>
      </c>
      <c r="H21" s="32" t="s">
        <v>20</v>
      </c>
      <c r="I21" s="32"/>
    </row>
    <row r="22" spans="1:9" ht="40.5">
      <c r="A22" s="9">
        <f t="shared" si="0"/>
        <v>21</v>
      </c>
      <c r="B22" s="32" t="s">
        <v>12</v>
      </c>
      <c r="C22" s="32" t="s">
        <v>2</v>
      </c>
      <c r="D22" s="32" t="s">
        <v>256</v>
      </c>
      <c r="E22" s="32" t="s">
        <v>254</v>
      </c>
      <c r="F22" s="32" t="s">
        <v>228</v>
      </c>
      <c r="G22" s="32" t="s">
        <v>229</v>
      </c>
      <c r="H22" s="32" t="s">
        <v>20</v>
      </c>
      <c r="I22" s="32"/>
    </row>
    <row r="23" spans="1:9" ht="27">
      <c r="A23" s="9">
        <f t="shared" si="0"/>
        <v>22</v>
      </c>
      <c r="B23" s="32" t="s">
        <v>12</v>
      </c>
      <c r="C23" s="32" t="s">
        <v>2</v>
      </c>
      <c r="D23" s="32" t="s">
        <v>257</v>
      </c>
      <c r="E23" s="32" t="s">
        <v>252</v>
      </c>
      <c r="F23" s="32" t="s">
        <v>228</v>
      </c>
      <c r="G23" s="32" t="s">
        <v>229</v>
      </c>
      <c r="H23" s="32" t="s">
        <v>20</v>
      </c>
      <c r="I23" s="32"/>
    </row>
    <row r="24" spans="1:9" ht="40.5">
      <c r="A24" s="9">
        <f t="shared" si="0"/>
        <v>23</v>
      </c>
      <c r="B24" s="32" t="s">
        <v>14</v>
      </c>
      <c r="C24" s="32" t="s">
        <v>3</v>
      </c>
      <c r="D24" s="32" t="s">
        <v>37</v>
      </c>
      <c r="E24" s="32" t="s">
        <v>38</v>
      </c>
      <c r="F24" s="32" t="s">
        <v>228</v>
      </c>
      <c r="G24" s="32" t="s">
        <v>229</v>
      </c>
      <c r="H24" s="32" t="s">
        <v>20</v>
      </c>
      <c r="I24" s="32"/>
    </row>
    <row r="25" spans="1:9" ht="54">
      <c r="A25" s="9">
        <f t="shared" si="0"/>
        <v>24</v>
      </c>
      <c r="B25" s="32" t="s">
        <v>14</v>
      </c>
      <c r="C25" s="32" t="s">
        <v>3</v>
      </c>
      <c r="D25" s="33" t="s">
        <v>258</v>
      </c>
      <c r="E25" s="33" t="s">
        <v>259</v>
      </c>
      <c r="F25" s="32" t="s">
        <v>228</v>
      </c>
      <c r="G25" s="32" t="s">
        <v>229</v>
      </c>
      <c r="H25" s="32" t="s">
        <v>20</v>
      </c>
      <c r="I25" s="32"/>
    </row>
    <row r="26" spans="1:9" ht="40.5">
      <c r="A26" s="9">
        <f t="shared" si="0"/>
        <v>25</v>
      </c>
      <c r="B26" s="32" t="s">
        <v>14</v>
      </c>
      <c r="C26" s="32" t="s">
        <v>3</v>
      </c>
      <c r="D26" s="33" t="s">
        <v>260</v>
      </c>
      <c r="E26" s="33" t="s">
        <v>261</v>
      </c>
      <c r="F26" s="32" t="s">
        <v>228</v>
      </c>
      <c r="G26" s="32" t="s">
        <v>229</v>
      </c>
      <c r="H26" s="32" t="s">
        <v>20</v>
      </c>
      <c r="I26" s="32"/>
    </row>
    <row r="27" spans="1:9" ht="27">
      <c r="A27" s="9">
        <f t="shared" si="0"/>
        <v>26</v>
      </c>
      <c r="B27" s="32" t="s">
        <v>14</v>
      </c>
      <c r="C27" s="32" t="s">
        <v>3</v>
      </c>
      <c r="D27" s="33" t="s">
        <v>262</v>
      </c>
      <c r="E27" s="33" t="s">
        <v>81</v>
      </c>
      <c r="F27" s="32" t="s">
        <v>228</v>
      </c>
      <c r="G27" s="32" t="s">
        <v>229</v>
      </c>
      <c r="H27" s="32" t="s">
        <v>20</v>
      </c>
      <c r="I27" s="32"/>
    </row>
    <row r="28" spans="1:9" ht="27">
      <c r="A28" s="9">
        <f t="shared" si="0"/>
        <v>27</v>
      </c>
      <c r="B28" s="32" t="s">
        <v>14</v>
      </c>
      <c r="C28" s="32" t="s">
        <v>3</v>
      </c>
      <c r="D28" s="33" t="s">
        <v>263</v>
      </c>
      <c r="E28" s="30" t="s">
        <v>264</v>
      </c>
      <c r="F28" s="32" t="s">
        <v>228</v>
      </c>
      <c r="G28" s="32" t="s">
        <v>229</v>
      </c>
      <c r="H28" s="32" t="s">
        <v>20</v>
      </c>
      <c r="I28" s="32"/>
    </row>
    <row r="29" spans="1:9" ht="54">
      <c r="A29" s="9">
        <f t="shared" si="0"/>
        <v>28</v>
      </c>
      <c r="B29" s="32" t="s">
        <v>14</v>
      </c>
      <c r="C29" s="32" t="s">
        <v>3</v>
      </c>
      <c r="D29" s="32" t="s">
        <v>41</v>
      </c>
      <c r="E29" s="32" t="s">
        <v>42</v>
      </c>
      <c r="F29" s="32" t="s">
        <v>228</v>
      </c>
      <c r="G29" s="32" t="s">
        <v>265</v>
      </c>
      <c r="H29" s="32" t="s">
        <v>20</v>
      </c>
      <c r="I29" s="32"/>
    </row>
    <row r="30" spans="1:9" ht="54">
      <c r="A30" s="9">
        <f t="shared" si="0"/>
        <v>29</v>
      </c>
      <c r="B30" s="32" t="s">
        <v>14</v>
      </c>
      <c r="C30" s="32" t="s">
        <v>3</v>
      </c>
      <c r="D30" s="32" t="s">
        <v>266</v>
      </c>
      <c r="E30" s="32" t="s">
        <v>267</v>
      </c>
      <c r="F30" s="32" t="s">
        <v>234</v>
      </c>
      <c r="G30" s="32" t="s">
        <v>265</v>
      </c>
      <c r="H30" s="32"/>
      <c r="I30" s="32"/>
    </row>
    <row r="31" spans="1:9" ht="40.5">
      <c r="A31" s="9">
        <f t="shared" si="0"/>
        <v>30</v>
      </c>
      <c r="B31" s="32" t="s">
        <v>14</v>
      </c>
      <c r="C31" s="32" t="s">
        <v>3</v>
      </c>
      <c r="D31" s="32" t="s">
        <v>266</v>
      </c>
      <c r="E31" s="32" t="s">
        <v>268</v>
      </c>
      <c r="F31" s="32" t="s">
        <v>228</v>
      </c>
      <c r="G31" s="32" t="s">
        <v>229</v>
      </c>
      <c r="H31" s="32" t="s">
        <v>20</v>
      </c>
      <c r="I31" s="32"/>
    </row>
    <row r="32" spans="1:9" ht="81">
      <c r="A32" s="9">
        <f t="shared" si="0"/>
        <v>31</v>
      </c>
      <c r="B32" s="32" t="s">
        <v>14</v>
      </c>
      <c r="C32" s="32" t="s">
        <v>3</v>
      </c>
      <c r="D32" s="32" t="s">
        <v>269</v>
      </c>
      <c r="E32" s="32" t="s">
        <v>43</v>
      </c>
      <c r="F32" s="32" t="s">
        <v>228</v>
      </c>
      <c r="G32" s="32" t="s">
        <v>229</v>
      </c>
      <c r="H32" s="32" t="s">
        <v>20</v>
      </c>
      <c r="I32" s="32"/>
    </row>
    <row r="33" spans="1:9" ht="67.5">
      <c r="A33" s="9">
        <f t="shared" si="0"/>
        <v>32</v>
      </c>
      <c r="B33" s="32" t="s">
        <v>14</v>
      </c>
      <c r="C33" s="32" t="s">
        <v>3</v>
      </c>
      <c r="D33" s="32" t="s">
        <v>269</v>
      </c>
      <c r="E33" s="34" t="s">
        <v>270</v>
      </c>
      <c r="F33" s="34" t="s">
        <v>234</v>
      </c>
      <c r="G33" s="34" t="s">
        <v>284</v>
      </c>
      <c r="H33" s="32"/>
      <c r="I33" s="32"/>
    </row>
    <row r="34" spans="1:9" ht="27">
      <c r="A34" s="9">
        <f t="shared" si="0"/>
        <v>33</v>
      </c>
      <c r="B34" s="32" t="s">
        <v>14</v>
      </c>
      <c r="C34" s="32" t="s">
        <v>3</v>
      </c>
      <c r="D34" s="35" t="s">
        <v>271</v>
      </c>
      <c r="E34" s="32" t="s">
        <v>272</v>
      </c>
      <c r="F34" s="32" t="s">
        <v>228</v>
      </c>
      <c r="G34" s="32" t="s">
        <v>229</v>
      </c>
      <c r="H34" s="32" t="s">
        <v>20</v>
      </c>
      <c r="I34" s="32"/>
    </row>
    <row r="35" spans="1:9" ht="67.5">
      <c r="A35" s="9">
        <f t="shared" si="0"/>
        <v>34</v>
      </c>
      <c r="B35" s="32" t="s">
        <v>14</v>
      </c>
      <c r="C35" s="32" t="s">
        <v>3</v>
      </c>
      <c r="D35" s="35" t="s">
        <v>59</v>
      </c>
      <c r="E35" s="32" t="s">
        <v>273</v>
      </c>
      <c r="F35" s="32" t="s">
        <v>228</v>
      </c>
      <c r="G35" s="32" t="s">
        <v>229</v>
      </c>
      <c r="H35" s="32" t="s">
        <v>20</v>
      </c>
      <c r="I35" s="32"/>
    </row>
    <row r="36" spans="1:9" ht="162">
      <c r="A36" s="9">
        <f t="shared" si="0"/>
        <v>35</v>
      </c>
      <c r="B36" s="32" t="s">
        <v>274</v>
      </c>
      <c r="C36" s="32" t="s">
        <v>3</v>
      </c>
      <c r="D36" s="33" t="s">
        <v>275</v>
      </c>
      <c r="E36" s="33" t="s">
        <v>276</v>
      </c>
      <c r="F36" s="32" t="s">
        <v>234</v>
      </c>
      <c r="G36" s="33" t="s">
        <v>277</v>
      </c>
      <c r="H36" s="32"/>
      <c r="I36" s="35"/>
    </row>
    <row r="37" spans="1:9">
      <c r="A37" s="9">
        <f t="shared" si="0"/>
        <v>36</v>
      </c>
      <c r="B37" s="6" t="s">
        <v>14</v>
      </c>
      <c r="C37" s="12">
        <v>1</v>
      </c>
      <c r="D37" s="10" t="s">
        <v>44</v>
      </c>
      <c r="E37" s="6" t="s">
        <v>45</v>
      </c>
      <c r="F37" s="6" t="s">
        <v>103</v>
      </c>
      <c r="G37" s="6"/>
      <c r="H37" s="6" t="s">
        <v>20</v>
      </c>
      <c r="I37" s="6"/>
    </row>
    <row r="38" spans="1:9">
      <c r="A38" s="9">
        <f t="shared" si="0"/>
        <v>37</v>
      </c>
      <c r="B38" s="6" t="s">
        <v>14</v>
      </c>
      <c r="C38" s="12">
        <v>1</v>
      </c>
      <c r="D38" s="10" t="s">
        <v>48</v>
      </c>
      <c r="E38" s="6" t="s">
        <v>45</v>
      </c>
      <c r="F38" s="6" t="s">
        <v>103</v>
      </c>
      <c r="G38" s="6"/>
      <c r="H38" s="6" t="s">
        <v>20</v>
      </c>
      <c r="I38" s="6"/>
    </row>
    <row r="39" spans="1:9">
      <c r="A39" s="9">
        <f t="shared" si="0"/>
        <v>38</v>
      </c>
      <c r="B39" s="6" t="s">
        <v>14</v>
      </c>
      <c r="C39" s="12">
        <v>1</v>
      </c>
      <c r="D39" s="10" t="s">
        <v>49</v>
      </c>
      <c r="E39" s="6" t="s">
        <v>101</v>
      </c>
      <c r="F39" s="6" t="s">
        <v>103</v>
      </c>
      <c r="G39" s="6"/>
      <c r="H39" s="6" t="s">
        <v>20</v>
      </c>
      <c r="I39" s="6"/>
    </row>
    <row r="40" spans="1:9" ht="45">
      <c r="A40" s="9">
        <f t="shared" si="0"/>
        <v>39</v>
      </c>
      <c r="B40" s="6" t="s">
        <v>14</v>
      </c>
      <c r="C40" s="12">
        <v>1</v>
      </c>
      <c r="D40" s="10" t="s">
        <v>46</v>
      </c>
      <c r="E40" s="6" t="s">
        <v>47</v>
      </c>
      <c r="F40" s="6" t="s">
        <v>103</v>
      </c>
      <c r="G40" s="6"/>
      <c r="H40" s="6" t="s">
        <v>20</v>
      </c>
      <c r="I40" s="6"/>
    </row>
    <row r="41" spans="1:9">
      <c r="A41" s="9">
        <f t="shared" si="0"/>
        <v>40</v>
      </c>
      <c r="B41" s="6" t="s">
        <v>14</v>
      </c>
      <c r="C41" s="12">
        <v>1</v>
      </c>
      <c r="D41" s="10" t="s">
        <v>55</v>
      </c>
      <c r="E41" s="6" t="s">
        <v>56</v>
      </c>
      <c r="F41" s="6" t="s">
        <v>103</v>
      </c>
      <c r="G41" s="6"/>
      <c r="H41" s="6" t="s">
        <v>20</v>
      </c>
      <c r="I41" s="6"/>
    </row>
    <row r="42" spans="1:9" ht="45">
      <c r="A42" s="9">
        <f t="shared" si="0"/>
        <v>41</v>
      </c>
      <c r="B42" s="6" t="s">
        <v>14</v>
      </c>
      <c r="C42" s="12">
        <v>1</v>
      </c>
      <c r="D42" s="10">
        <v>95</v>
      </c>
      <c r="E42" s="17" t="s">
        <v>84</v>
      </c>
      <c r="F42" s="6" t="s">
        <v>103</v>
      </c>
      <c r="G42" s="17"/>
      <c r="H42" s="6" t="s">
        <v>20</v>
      </c>
      <c r="I42" s="6"/>
    </row>
    <row r="43" spans="1:9" ht="45">
      <c r="A43" s="9">
        <f t="shared" si="0"/>
        <v>42</v>
      </c>
      <c r="B43" s="6" t="s">
        <v>14</v>
      </c>
      <c r="C43" s="12">
        <v>1</v>
      </c>
      <c r="D43" s="10">
        <v>105</v>
      </c>
      <c r="E43" s="17" t="s">
        <v>90</v>
      </c>
      <c r="F43" s="6" t="s">
        <v>103</v>
      </c>
      <c r="G43" s="17"/>
      <c r="H43" s="6" t="s">
        <v>20</v>
      </c>
      <c r="I43" s="6"/>
    </row>
    <row r="44" spans="1:9" ht="30">
      <c r="A44" s="9">
        <f t="shared" si="0"/>
        <v>43</v>
      </c>
      <c r="B44" s="6" t="s">
        <v>14</v>
      </c>
      <c r="C44" s="12">
        <v>1</v>
      </c>
      <c r="D44" s="10" t="s">
        <v>85</v>
      </c>
      <c r="E44" s="6" t="s">
        <v>86</v>
      </c>
      <c r="F44" s="6" t="s">
        <v>103</v>
      </c>
      <c r="G44" s="6" t="s">
        <v>104</v>
      </c>
      <c r="H44" s="6" t="s">
        <v>20</v>
      </c>
      <c r="I44" s="6"/>
    </row>
    <row r="45" spans="1:9" ht="56.25">
      <c r="A45" s="9">
        <f t="shared" si="0"/>
        <v>44</v>
      </c>
      <c r="B45" s="6" t="s">
        <v>14</v>
      </c>
      <c r="C45" s="12">
        <v>1</v>
      </c>
      <c r="D45" s="10" t="s">
        <v>97</v>
      </c>
      <c r="E45" s="18" t="s">
        <v>98</v>
      </c>
      <c r="F45" s="6" t="s">
        <v>105</v>
      </c>
      <c r="G45" s="13" t="s">
        <v>106</v>
      </c>
      <c r="H45" s="6"/>
      <c r="I45" s="6"/>
    </row>
    <row r="46" spans="1:9" ht="165">
      <c r="A46" s="9">
        <f t="shared" si="0"/>
        <v>45</v>
      </c>
      <c r="B46" s="6" t="s">
        <v>14</v>
      </c>
      <c r="C46" s="12" t="s">
        <v>27</v>
      </c>
      <c r="D46" s="10" t="s">
        <v>50</v>
      </c>
      <c r="E46" s="6" t="s">
        <v>51</v>
      </c>
      <c r="F46" s="6" t="s">
        <v>103</v>
      </c>
      <c r="G46" s="6"/>
      <c r="H46" s="6" t="s">
        <v>20</v>
      </c>
      <c r="I46" s="6"/>
    </row>
    <row r="47" spans="1:9" ht="45">
      <c r="A47" s="9">
        <f t="shared" si="0"/>
        <v>46</v>
      </c>
      <c r="B47" s="6" t="s">
        <v>14</v>
      </c>
      <c r="C47" s="12" t="s">
        <v>27</v>
      </c>
      <c r="D47" s="10" t="s">
        <v>50</v>
      </c>
      <c r="E47" s="6" t="s">
        <v>52</v>
      </c>
      <c r="F47" s="6" t="s">
        <v>103</v>
      </c>
      <c r="G47" s="6"/>
      <c r="H47" s="6" t="s">
        <v>20</v>
      </c>
      <c r="I47" s="6"/>
    </row>
    <row r="48" spans="1:9" ht="60">
      <c r="A48" s="9">
        <f t="shared" si="0"/>
        <v>47</v>
      </c>
      <c r="B48" s="6" t="s">
        <v>14</v>
      </c>
      <c r="C48" s="12" t="s">
        <v>27</v>
      </c>
      <c r="D48" s="10" t="s">
        <v>53</v>
      </c>
      <c r="E48" s="6" t="s">
        <v>54</v>
      </c>
      <c r="F48" s="6" t="s">
        <v>103</v>
      </c>
      <c r="G48" s="6"/>
      <c r="H48" s="6" t="s">
        <v>20</v>
      </c>
      <c r="I48" s="6"/>
    </row>
    <row r="49" spans="1:9" ht="45">
      <c r="A49" s="9">
        <f t="shared" si="0"/>
        <v>48</v>
      </c>
      <c r="B49" s="6" t="s">
        <v>14</v>
      </c>
      <c r="C49" s="12" t="s">
        <v>27</v>
      </c>
      <c r="D49" s="6" t="s">
        <v>57</v>
      </c>
      <c r="E49" s="6" t="s">
        <v>107</v>
      </c>
      <c r="F49" s="6" t="s">
        <v>103</v>
      </c>
      <c r="G49" s="6"/>
      <c r="H49" s="6" t="s">
        <v>20</v>
      </c>
      <c r="I49" s="6"/>
    </row>
    <row r="50" spans="1:9" ht="45">
      <c r="A50" s="9">
        <f t="shared" si="0"/>
        <v>49</v>
      </c>
      <c r="B50" s="6" t="s">
        <v>14</v>
      </c>
      <c r="C50" s="12" t="s">
        <v>27</v>
      </c>
      <c r="D50" s="6" t="s">
        <v>57</v>
      </c>
      <c r="E50" s="6" t="s">
        <v>58</v>
      </c>
      <c r="F50" s="6" t="s">
        <v>103</v>
      </c>
      <c r="G50" s="6" t="s">
        <v>108</v>
      </c>
      <c r="H50" s="6" t="s">
        <v>20</v>
      </c>
      <c r="I50" s="6"/>
    </row>
    <row r="51" spans="1:9" ht="75">
      <c r="A51" s="9">
        <f t="shared" si="0"/>
        <v>50</v>
      </c>
      <c r="B51" s="6" t="s">
        <v>14</v>
      </c>
      <c r="C51" s="12" t="s">
        <v>27</v>
      </c>
      <c r="D51" s="6" t="s">
        <v>60</v>
      </c>
      <c r="E51" s="6" t="s">
        <v>61</v>
      </c>
      <c r="F51" s="6" t="s">
        <v>105</v>
      </c>
      <c r="G51" s="6" t="s">
        <v>110</v>
      </c>
      <c r="H51" s="6"/>
      <c r="I51" s="6"/>
    </row>
    <row r="52" spans="1:9" ht="22.5">
      <c r="A52" s="9">
        <f t="shared" si="0"/>
        <v>51</v>
      </c>
      <c r="B52" s="6" t="s">
        <v>14</v>
      </c>
      <c r="C52" s="12" t="s">
        <v>27</v>
      </c>
      <c r="D52" s="10" t="s">
        <v>76</v>
      </c>
      <c r="E52" s="13" t="s">
        <v>77</v>
      </c>
      <c r="F52" s="13" t="s">
        <v>103</v>
      </c>
      <c r="G52" s="13" t="s">
        <v>111</v>
      </c>
      <c r="H52" s="6" t="s">
        <v>20</v>
      </c>
      <c r="I52" s="6"/>
    </row>
    <row r="53" spans="1:9" ht="75">
      <c r="A53" s="9">
        <f t="shared" si="0"/>
        <v>52</v>
      </c>
      <c r="B53" s="6" t="s">
        <v>14</v>
      </c>
      <c r="C53" s="12" t="s">
        <v>27</v>
      </c>
      <c r="D53" s="10" t="s">
        <v>87</v>
      </c>
      <c r="E53" s="6" t="s">
        <v>112</v>
      </c>
      <c r="F53" s="6" t="s">
        <v>105</v>
      </c>
      <c r="G53" s="6" t="s">
        <v>113</v>
      </c>
      <c r="H53" s="6"/>
      <c r="I53" s="6"/>
    </row>
    <row r="54" spans="1:9" ht="45">
      <c r="A54" s="9">
        <f t="shared" si="0"/>
        <v>53</v>
      </c>
      <c r="B54" s="6" t="s">
        <v>14</v>
      </c>
      <c r="C54" s="12" t="s">
        <v>27</v>
      </c>
      <c r="D54" s="10" t="s">
        <v>87</v>
      </c>
      <c r="E54" s="6" t="s">
        <v>91</v>
      </c>
      <c r="F54" s="6" t="s">
        <v>105</v>
      </c>
      <c r="G54" s="6" t="s">
        <v>114</v>
      </c>
      <c r="H54" s="6"/>
      <c r="I54" s="6"/>
    </row>
    <row r="55" spans="1:9" ht="60">
      <c r="A55" s="9">
        <f t="shared" si="0"/>
        <v>54</v>
      </c>
      <c r="B55" s="6" t="s">
        <v>14</v>
      </c>
      <c r="C55" s="12" t="s">
        <v>27</v>
      </c>
      <c r="D55" s="10" t="s">
        <v>87</v>
      </c>
      <c r="E55" s="6" t="s">
        <v>92</v>
      </c>
      <c r="F55" s="6" t="s">
        <v>105</v>
      </c>
      <c r="G55" s="6"/>
      <c r="H55" s="6"/>
      <c r="I55" s="6"/>
    </row>
    <row r="56" spans="1:9" ht="60">
      <c r="A56" s="9">
        <f t="shared" si="0"/>
        <v>55</v>
      </c>
      <c r="B56" s="6" t="s">
        <v>14</v>
      </c>
      <c r="C56" s="12" t="s">
        <v>27</v>
      </c>
      <c r="D56" s="10" t="s">
        <v>87</v>
      </c>
      <c r="E56" s="6" t="s">
        <v>93</v>
      </c>
      <c r="F56" s="6" t="s">
        <v>103</v>
      </c>
      <c r="G56" s="6"/>
      <c r="H56" s="6" t="s">
        <v>20</v>
      </c>
      <c r="I56" s="6"/>
    </row>
    <row r="57" spans="1:9" ht="60">
      <c r="A57" s="9">
        <f t="shared" si="0"/>
        <v>56</v>
      </c>
      <c r="B57" s="6" t="s">
        <v>14</v>
      </c>
      <c r="C57" s="12" t="s">
        <v>28</v>
      </c>
      <c r="D57" s="6" t="s">
        <v>60</v>
      </c>
      <c r="E57" s="6" t="s">
        <v>62</v>
      </c>
      <c r="F57" s="6" t="s">
        <v>103</v>
      </c>
      <c r="G57" s="6" t="s">
        <v>115</v>
      </c>
      <c r="H57" s="6" t="s">
        <v>20</v>
      </c>
      <c r="I57" s="6"/>
    </row>
    <row r="58" spans="1:9" ht="60">
      <c r="A58" s="9">
        <f t="shared" si="0"/>
        <v>57</v>
      </c>
      <c r="B58" s="6" t="s">
        <v>14</v>
      </c>
      <c r="C58" s="12" t="s">
        <v>29</v>
      </c>
      <c r="D58" s="10">
        <v>152</v>
      </c>
      <c r="E58" s="17" t="s">
        <v>116</v>
      </c>
      <c r="F58" s="17" t="s">
        <v>103</v>
      </c>
      <c r="G58" s="17"/>
      <c r="H58" s="6" t="s">
        <v>20</v>
      </c>
      <c r="I58" s="6"/>
    </row>
    <row r="59" spans="1:9" ht="28.5">
      <c r="A59" s="9">
        <f t="shared" si="0"/>
        <v>58</v>
      </c>
      <c r="B59" s="6" t="s">
        <v>14</v>
      </c>
      <c r="C59" s="12" t="s">
        <v>30</v>
      </c>
      <c r="D59" s="10" t="s">
        <v>78</v>
      </c>
      <c r="E59" s="15" t="s">
        <v>79</v>
      </c>
      <c r="F59" s="6" t="s">
        <v>103</v>
      </c>
      <c r="G59" s="15"/>
      <c r="H59" s="6" t="s">
        <v>20</v>
      </c>
      <c r="I59" s="6"/>
    </row>
    <row r="60" spans="1:9" ht="42.75">
      <c r="A60" s="9">
        <f t="shared" si="0"/>
        <v>59</v>
      </c>
      <c r="B60" s="6" t="s">
        <v>14</v>
      </c>
      <c r="C60" s="12" t="s">
        <v>30</v>
      </c>
      <c r="D60" s="10" t="s">
        <v>80</v>
      </c>
      <c r="E60" s="14" t="s">
        <v>81</v>
      </c>
      <c r="F60" s="6" t="s">
        <v>103</v>
      </c>
      <c r="G60" s="14"/>
      <c r="H60" s="6" t="s">
        <v>20</v>
      </c>
      <c r="I60" s="6"/>
    </row>
    <row r="61" spans="1:9" ht="42.75">
      <c r="A61" s="9">
        <f t="shared" si="0"/>
        <v>60</v>
      </c>
      <c r="B61" s="6" t="s">
        <v>14</v>
      </c>
      <c r="C61" s="12" t="s">
        <v>30</v>
      </c>
      <c r="D61" s="10" t="s">
        <v>82</v>
      </c>
      <c r="E61" s="14" t="s">
        <v>83</v>
      </c>
      <c r="F61" s="6" t="s">
        <v>103</v>
      </c>
      <c r="G61" s="14"/>
      <c r="H61" s="6" t="s">
        <v>20</v>
      </c>
      <c r="I61" s="6"/>
    </row>
    <row r="62" spans="1:9" ht="30">
      <c r="A62" s="9">
        <f t="shared" si="0"/>
        <v>61</v>
      </c>
      <c r="B62" s="6" t="s">
        <v>14</v>
      </c>
      <c r="C62" s="12" t="s">
        <v>30</v>
      </c>
      <c r="D62" s="10" t="s">
        <v>64</v>
      </c>
      <c r="E62" s="6" t="s">
        <v>96</v>
      </c>
      <c r="F62" s="6" t="s">
        <v>103</v>
      </c>
      <c r="G62" s="6"/>
      <c r="H62" s="6" t="s">
        <v>20</v>
      </c>
      <c r="I62" s="6"/>
    </row>
    <row r="63" spans="1:9" ht="45">
      <c r="A63" s="9">
        <f t="shared" si="0"/>
        <v>62</v>
      </c>
      <c r="B63" s="6" t="s">
        <v>14</v>
      </c>
      <c r="C63" s="12" t="s">
        <v>30</v>
      </c>
      <c r="D63" s="10" t="s">
        <v>88</v>
      </c>
      <c r="E63" s="6" t="s">
        <v>94</v>
      </c>
      <c r="F63" s="6" t="s">
        <v>103</v>
      </c>
      <c r="G63" s="6"/>
      <c r="H63" s="6" t="s">
        <v>20</v>
      </c>
      <c r="I63" s="6"/>
    </row>
    <row r="64" spans="1:9">
      <c r="A64" s="9">
        <f t="shared" si="0"/>
        <v>63</v>
      </c>
      <c r="B64" s="6" t="s">
        <v>14</v>
      </c>
      <c r="C64" s="12" t="s">
        <v>31</v>
      </c>
      <c r="D64" s="6" t="s">
        <v>63</v>
      </c>
      <c r="E64" s="6" t="s">
        <v>117</v>
      </c>
      <c r="F64" s="6" t="s">
        <v>103</v>
      </c>
      <c r="G64" s="6"/>
      <c r="H64" s="6" t="s">
        <v>20</v>
      </c>
      <c r="I64" s="6"/>
    </row>
    <row r="65" spans="1:9" ht="30">
      <c r="A65" s="9">
        <f t="shared" si="0"/>
        <v>64</v>
      </c>
      <c r="B65" s="6" t="s">
        <v>14</v>
      </c>
      <c r="C65" s="12" t="s">
        <v>31</v>
      </c>
      <c r="D65" s="6" t="s">
        <v>64</v>
      </c>
      <c r="E65" s="6" t="s">
        <v>65</v>
      </c>
      <c r="F65" s="6" t="s">
        <v>103</v>
      </c>
      <c r="G65" s="6"/>
      <c r="H65" s="6" t="s">
        <v>20</v>
      </c>
      <c r="I65" s="6"/>
    </row>
    <row r="66" spans="1:9">
      <c r="A66" s="9">
        <f t="shared" si="0"/>
        <v>65</v>
      </c>
      <c r="B66" s="6" t="s">
        <v>14</v>
      </c>
      <c r="C66" s="12" t="s">
        <v>31</v>
      </c>
      <c r="D66" s="6" t="s">
        <v>66</v>
      </c>
      <c r="E66" s="6" t="s">
        <v>67</v>
      </c>
      <c r="F66" s="6" t="s">
        <v>103</v>
      </c>
      <c r="G66" s="6"/>
      <c r="H66" s="6" t="s">
        <v>20</v>
      </c>
      <c r="I66" s="6"/>
    </row>
    <row r="67" spans="1:9">
      <c r="A67" s="9">
        <f t="shared" si="0"/>
        <v>66</v>
      </c>
      <c r="B67" s="6" t="s">
        <v>14</v>
      </c>
      <c r="C67" s="12" t="s">
        <v>31</v>
      </c>
      <c r="D67" s="6" t="s">
        <v>68</v>
      </c>
      <c r="E67" s="6" t="s">
        <v>67</v>
      </c>
      <c r="F67" s="6" t="s">
        <v>103</v>
      </c>
      <c r="G67" s="6"/>
      <c r="H67" s="6" t="s">
        <v>20</v>
      </c>
      <c r="I67" s="6"/>
    </row>
    <row r="68" spans="1:9">
      <c r="A68" s="9">
        <f t="shared" ref="A68:A131" si="1">IF(B67&lt;&gt;"",A67+1,"")</f>
        <v>67</v>
      </c>
      <c r="B68" s="6" t="s">
        <v>14</v>
      </c>
      <c r="C68" s="12" t="s">
        <v>31</v>
      </c>
      <c r="D68" s="6" t="s">
        <v>69</v>
      </c>
      <c r="E68" s="6" t="s">
        <v>67</v>
      </c>
      <c r="F68" s="6" t="s">
        <v>103</v>
      </c>
      <c r="G68" s="6"/>
      <c r="H68" s="6" t="s">
        <v>20</v>
      </c>
      <c r="I68" s="6"/>
    </row>
    <row r="69" spans="1:9" ht="45">
      <c r="A69" s="9">
        <f t="shared" si="1"/>
        <v>68</v>
      </c>
      <c r="B69" s="6" t="s">
        <v>14</v>
      </c>
      <c r="C69" s="12" t="s">
        <v>31</v>
      </c>
      <c r="D69" s="10" t="s">
        <v>89</v>
      </c>
      <c r="E69" s="6" t="s">
        <v>95</v>
      </c>
      <c r="F69" s="6" t="s">
        <v>103</v>
      </c>
      <c r="G69" s="6"/>
      <c r="H69" s="6" t="s">
        <v>20</v>
      </c>
      <c r="I69" s="6"/>
    </row>
    <row r="70" spans="1:9" ht="90">
      <c r="A70" s="9">
        <f t="shared" si="1"/>
        <v>69</v>
      </c>
      <c r="B70" s="6" t="s">
        <v>14</v>
      </c>
      <c r="C70" s="12">
        <v>3</v>
      </c>
      <c r="D70" s="10" t="s">
        <v>70</v>
      </c>
      <c r="E70" s="6" t="s">
        <v>72</v>
      </c>
      <c r="F70" s="6" t="s">
        <v>103</v>
      </c>
      <c r="G70" s="6"/>
      <c r="H70" s="6" t="s">
        <v>20</v>
      </c>
      <c r="I70" s="6"/>
    </row>
    <row r="71" spans="1:9" ht="90">
      <c r="A71" s="9">
        <f t="shared" si="1"/>
        <v>70</v>
      </c>
      <c r="B71" s="6" t="s">
        <v>14</v>
      </c>
      <c r="C71" s="12">
        <v>3</v>
      </c>
      <c r="D71" s="6" t="s">
        <v>73</v>
      </c>
      <c r="E71" s="6" t="s">
        <v>74</v>
      </c>
      <c r="F71" s="6" t="s">
        <v>103</v>
      </c>
      <c r="G71" s="6"/>
      <c r="H71" s="6" t="s">
        <v>20</v>
      </c>
      <c r="I71" s="6"/>
    </row>
    <row r="72" spans="1:9">
      <c r="A72" s="9">
        <f t="shared" si="1"/>
        <v>71</v>
      </c>
      <c r="B72" s="6" t="s">
        <v>14</v>
      </c>
      <c r="C72" s="12">
        <v>3</v>
      </c>
      <c r="D72" s="6" t="s">
        <v>71</v>
      </c>
      <c r="E72" s="6" t="s">
        <v>75</v>
      </c>
      <c r="F72" s="6" t="s">
        <v>103</v>
      </c>
      <c r="G72" s="6"/>
      <c r="H72" s="6" t="s">
        <v>20</v>
      </c>
      <c r="I72" s="6"/>
    </row>
    <row r="73" spans="1:9" ht="30">
      <c r="A73" s="9">
        <f t="shared" si="1"/>
        <v>72</v>
      </c>
      <c r="B73" s="6" t="s">
        <v>14</v>
      </c>
      <c r="C73" s="12">
        <v>3</v>
      </c>
      <c r="D73" s="10" t="s">
        <v>99</v>
      </c>
      <c r="E73" s="6" t="s">
        <v>100</v>
      </c>
      <c r="F73" s="6" t="s">
        <v>103</v>
      </c>
      <c r="G73" s="6"/>
      <c r="H73" s="6" t="s">
        <v>20</v>
      </c>
      <c r="I73" s="6"/>
    </row>
    <row r="74" spans="1:9" ht="45">
      <c r="A74" s="9">
        <f t="shared" si="1"/>
        <v>73</v>
      </c>
      <c r="B74" s="6" t="s">
        <v>14</v>
      </c>
      <c r="C74" s="12">
        <v>3</v>
      </c>
      <c r="D74" s="10" t="s">
        <v>119</v>
      </c>
      <c r="E74" s="6" t="s">
        <v>120</v>
      </c>
      <c r="F74" s="6" t="s">
        <v>105</v>
      </c>
      <c r="G74" s="6" t="s">
        <v>121</v>
      </c>
      <c r="H74" s="6"/>
      <c r="I74" s="6"/>
    </row>
    <row r="75" spans="1:9" ht="60">
      <c r="A75" s="9">
        <f t="shared" si="1"/>
        <v>74</v>
      </c>
      <c r="B75" s="6" t="s">
        <v>14</v>
      </c>
      <c r="C75" s="12">
        <v>3</v>
      </c>
      <c r="D75" s="10" t="s">
        <v>119</v>
      </c>
      <c r="E75" s="6" t="s">
        <v>122</v>
      </c>
      <c r="F75" s="6" t="s">
        <v>103</v>
      </c>
      <c r="G75" s="6"/>
      <c r="H75" s="6" t="s">
        <v>20</v>
      </c>
      <c r="I75" s="6"/>
    </row>
    <row r="76" spans="1:9" ht="28.5">
      <c r="A76" s="9">
        <f t="shared" si="1"/>
        <v>75</v>
      </c>
      <c r="B76" s="6" t="s">
        <v>14</v>
      </c>
      <c r="C76" s="10" t="s">
        <v>32</v>
      </c>
      <c r="D76" s="10" t="s">
        <v>123</v>
      </c>
      <c r="E76" s="14" t="s">
        <v>124</v>
      </c>
      <c r="F76" s="14" t="s">
        <v>103</v>
      </c>
      <c r="G76" s="14"/>
      <c r="H76" s="6" t="s">
        <v>20</v>
      </c>
      <c r="I76" s="6"/>
    </row>
    <row r="77" spans="1:9">
      <c r="A77" s="9">
        <f t="shared" si="1"/>
        <v>76</v>
      </c>
      <c r="B77" s="6" t="s">
        <v>14</v>
      </c>
      <c r="C77" s="10" t="s">
        <v>32</v>
      </c>
      <c r="D77" s="10" t="s">
        <v>125</v>
      </c>
      <c r="E77" s="14" t="s">
        <v>126</v>
      </c>
      <c r="F77" s="14" t="s">
        <v>103</v>
      </c>
      <c r="G77" s="14"/>
      <c r="H77" s="6" t="s">
        <v>20</v>
      </c>
      <c r="I77" s="6"/>
    </row>
    <row r="78" spans="1:9" ht="57">
      <c r="A78" s="9">
        <f t="shared" si="1"/>
        <v>77</v>
      </c>
      <c r="B78" s="6" t="s">
        <v>14</v>
      </c>
      <c r="C78" s="10" t="s">
        <v>33</v>
      </c>
      <c r="D78" s="10" t="s">
        <v>127</v>
      </c>
      <c r="E78" s="14" t="s">
        <v>128</v>
      </c>
      <c r="F78" s="14" t="s">
        <v>103</v>
      </c>
      <c r="G78" s="14"/>
      <c r="H78" s="6" t="s">
        <v>20</v>
      </c>
      <c r="I78" s="6"/>
    </row>
    <row r="79" spans="1:9" ht="45">
      <c r="A79" s="9">
        <f t="shared" si="1"/>
        <v>78</v>
      </c>
      <c r="B79" s="6" t="s">
        <v>14</v>
      </c>
      <c r="C79" s="10" t="s">
        <v>129</v>
      </c>
      <c r="D79" s="10" t="s">
        <v>130</v>
      </c>
      <c r="E79" s="6" t="s">
        <v>131</v>
      </c>
      <c r="F79" s="14" t="s">
        <v>103</v>
      </c>
      <c r="G79" s="6"/>
      <c r="H79" s="6" t="s">
        <v>20</v>
      </c>
      <c r="I79" s="6"/>
    </row>
    <row r="80" spans="1:9" ht="90">
      <c r="A80" s="9">
        <f t="shared" si="1"/>
        <v>79</v>
      </c>
      <c r="B80" s="6" t="s">
        <v>14</v>
      </c>
      <c r="C80" s="10" t="s">
        <v>34</v>
      </c>
      <c r="D80" s="10" t="s">
        <v>132</v>
      </c>
      <c r="E80" s="6" t="s">
        <v>133</v>
      </c>
      <c r="F80" s="14" t="s">
        <v>103</v>
      </c>
      <c r="G80" s="6"/>
      <c r="H80" s="6" t="s">
        <v>20</v>
      </c>
      <c r="I80" s="6"/>
    </row>
    <row r="81" spans="1:9" ht="75">
      <c r="A81" s="9">
        <f t="shared" si="1"/>
        <v>80</v>
      </c>
      <c r="B81" s="6" t="s">
        <v>14</v>
      </c>
      <c r="C81" s="10" t="s">
        <v>34</v>
      </c>
      <c r="D81" s="10" t="s">
        <v>132</v>
      </c>
      <c r="E81" s="14" t="s">
        <v>134</v>
      </c>
      <c r="F81" s="14" t="s">
        <v>103</v>
      </c>
      <c r="G81" s="14"/>
      <c r="H81" s="6" t="s">
        <v>20</v>
      </c>
      <c r="I81" s="6"/>
    </row>
    <row r="82" spans="1:9" ht="90">
      <c r="A82" s="9">
        <f t="shared" si="1"/>
        <v>81</v>
      </c>
      <c r="B82" s="6" t="s">
        <v>14</v>
      </c>
      <c r="C82" s="10" t="s">
        <v>36</v>
      </c>
      <c r="D82" s="10" t="s">
        <v>135</v>
      </c>
      <c r="E82" s="6" t="s">
        <v>136</v>
      </c>
      <c r="F82" s="14" t="s">
        <v>103</v>
      </c>
      <c r="G82" s="6"/>
      <c r="H82" s="6" t="s">
        <v>20</v>
      </c>
      <c r="I82" s="6"/>
    </row>
    <row r="83" spans="1:9" ht="75">
      <c r="A83" s="9">
        <f t="shared" si="1"/>
        <v>82</v>
      </c>
      <c r="B83" s="6" t="s">
        <v>14</v>
      </c>
      <c r="C83" s="10" t="s">
        <v>36</v>
      </c>
      <c r="D83" s="10" t="s">
        <v>137</v>
      </c>
      <c r="E83" s="6" t="s">
        <v>138</v>
      </c>
      <c r="F83" s="14" t="s">
        <v>103</v>
      </c>
      <c r="G83" s="6"/>
      <c r="H83" s="6" t="s">
        <v>20</v>
      </c>
      <c r="I83" s="6"/>
    </row>
    <row r="84" spans="1:9" ht="42.75">
      <c r="A84" s="9">
        <f t="shared" si="1"/>
        <v>83</v>
      </c>
      <c r="B84" s="6" t="s">
        <v>14</v>
      </c>
      <c r="C84" s="10" t="s">
        <v>36</v>
      </c>
      <c r="D84" s="10" t="s">
        <v>139</v>
      </c>
      <c r="E84" s="14" t="s">
        <v>140</v>
      </c>
      <c r="F84" s="14" t="s">
        <v>103</v>
      </c>
      <c r="G84" s="14"/>
      <c r="H84" s="6" t="s">
        <v>20</v>
      </c>
      <c r="I84" s="6"/>
    </row>
    <row r="85" spans="1:9" ht="60">
      <c r="A85" s="9">
        <f t="shared" si="1"/>
        <v>84</v>
      </c>
      <c r="B85" s="6" t="s">
        <v>14</v>
      </c>
      <c r="C85" s="10" t="s">
        <v>36</v>
      </c>
      <c r="D85" s="10" t="s">
        <v>141</v>
      </c>
      <c r="E85" s="6" t="s">
        <v>142</v>
      </c>
      <c r="F85" s="14" t="s">
        <v>103</v>
      </c>
      <c r="G85" s="6"/>
      <c r="H85" s="6" t="s">
        <v>20</v>
      </c>
      <c r="I85" s="6"/>
    </row>
    <row r="86" spans="1:9" ht="71.25">
      <c r="A86" s="9">
        <f t="shared" si="1"/>
        <v>85</v>
      </c>
      <c r="B86" s="6" t="s">
        <v>14</v>
      </c>
      <c r="C86" s="10" t="s">
        <v>36</v>
      </c>
      <c r="D86" s="20" t="s">
        <v>143</v>
      </c>
      <c r="E86" s="19" t="s">
        <v>144</v>
      </c>
      <c r="F86" s="14" t="s">
        <v>103</v>
      </c>
      <c r="G86" s="19"/>
      <c r="H86" s="6" t="s">
        <v>20</v>
      </c>
      <c r="I86" s="6"/>
    </row>
    <row r="87" spans="1:9" ht="71.25">
      <c r="A87" s="9">
        <f t="shared" si="1"/>
        <v>86</v>
      </c>
      <c r="B87" s="6" t="s">
        <v>14</v>
      </c>
      <c r="C87" s="10" t="s">
        <v>36</v>
      </c>
      <c r="D87" s="20" t="s">
        <v>143</v>
      </c>
      <c r="E87" s="14" t="s">
        <v>145</v>
      </c>
      <c r="F87" s="14" t="s">
        <v>103</v>
      </c>
      <c r="G87" s="20"/>
      <c r="H87" s="6" t="s">
        <v>20</v>
      </c>
      <c r="I87" s="6"/>
    </row>
    <row r="88" spans="1:9" ht="60">
      <c r="A88" s="9">
        <f t="shared" si="1"/>
        <v>87</v>
      </c>
      <c r="B88" s="6" t="s">
        <v>14</v>
      </c>
      <c r="C88" s="10">
        <v>6</v>
      </c>
      <c r="D88" s="10" t="s">
        <v>146</v>
      </c>
      <c r="E88" s="6" t="s">
        <v>147</v>
      </c>
      <c r="F88" s="14" t="s">
        <v>103</v>
      </c>
      <c r="G88" s="6"/>
      <c r="H88" s="6" t="s">
        <v>20</v>
      </c>
      <c r="I88" s="6"/>
    </row>
    <row r="89" spans="1:9" ht="57.75">
      <c r="A89" s="9">
        <f t="shared" si="1"/>
        <v>88</v>
      </c>
      <c r="B89" s="6" t="s">
        <v>14</v>
      </c>
      <c r="C89" s="10">
        <v>6</v>
      </c>
      <c r="D89" s="10" t="s">
        <v>146</v>
      </c>
      <c r="E89" s="14" t="s">
        <v>148</v>
      </c>
      <c r="F89" s="14" t="s">
        <v>103</v>
      </c>
      <c r="G89" s="20"/>
      <c r="H89" s="6" t="s">
        <v>20</v>
      </c>
      <c r="I89" s="6"/>
    </row>
    <row r="90" spans="1:9" ht="57.75">
      <c r="A90" s="9">
        <f t="shared" si="1"/>
        <v>89</v>
      </c>
      <c r="B90" s="6" t="s">
        <v>14</v>
      </c>
      <c r="C90" s="10">
        <v>6</v>
      </c>
      <c r="D90" s="10" t="s">
        <v>146</v>
      </c>
      <c r="E90" s="14" t="s">
        <v>149</v>
      </c>
      <c r="F90" s="14" t="s">
        <v>103</v>
      </c>
      <c r="G90" s="20"/>
      <c r="H90" s="6" t="s">
        <v>20</v>
      </c>
      <c r="I90" s="6"/>
    </row>
    <row r="91" spans="1:9" ht="38.25">
      <c r="A91" s="9">
        <f t="shared" si="1"/>
        <v>90</v>
      </c>
      <c r="B91" s="21" t="s">
        <v>15</v>
      </c>
      <c r="C91" s="22">
        <v>7</v>
      </c>
      <c r="D91" s="22" t="s">
        <v>150</v>
      </c>
      <c r="E91" s="23" t="s">
        <v>151</v>
      </c>
      <c r="F91" s="14" t="s">
        <v>103</v>
      </c>
      <c r="G91" s="6"/>
      <c r="H91" s="6" t="s">
        <v>20</v>
      </c>
      <c r="I91" s="6"/>
    </row>
    <row r="92" spans="1:9" ht="63.75">
      <c r="A92" s="9">
        <f t="shared" si="1"/>
        <v>91</v>
      </c>
      <c r="B92" s="21" t="s">
        <v>15</v>
      </c>
      <c r="C92" s="22">
        <v>7</v>
      </c>
      <c r="D92" s="22" t="s">
        <v>152</v>
      </c>
      <c r="E92" s="23" t="s">
        <v>153</v>
      </c>
      <c r="F92" s="14" t="s">
        <v>103</v>
      </c>
      <c r="G92" s="6"/>
      <c r="H92" s="6" t="s">
        <v>20</v>
      </c>
      <c r="I92" s="6"/>
    </row>
    <row r="93" spans="1:9" ht="63.75">
      <c r="A93" s="9">
        <f t="shared" si="1"/>
        <v>92</v>
      </c>
      <c r="B93" s="21" t="s">
        <v>15</v>
      </c>
      <c r="C93" s="22">
        <v>7</v>
      </c>
      <c r="D93" s="22" t="s">
        <v>152</v>
      </c>
      <c r="E93" s="23" t="s">
        <v>154</v>
      </c>
      <c r="F93" s="14" t="s">
        <v>103</v>
      </c>
      <c r="G93" s="6"/>
      <c r="H93" s="6" t="s">
        <v>20</v>
      </c>
      <c r="I93" s="6"/>
    </row>
    <row r="94" spans="1:9" ht="63.75">
      <c r="A94" s="9">
        <f t="shared" si="1"/>
        <v>93</v>
      </c>
      <c r="B94" s="21" t="s">
        <v>15</v>
      </c>
      <c r="C94" s="22">
        <v>7</v>
      </c>
      <c r="D94" s="22" t="s">
        <v>155</v>
      </c>
      <c r="E94" s="23" t="s">
        <v>156</v>
      </c>
      <c r="F94" s="14" t="s">
        <v>103</v>
      </c>
      <c r="G94" s="6"/>
      <c r="H94" s="6" t="s">
        <v>20</v>
      </c>
      <c r="I94" s="6"/>
    </row>
    <row r="95" spans="1:9" ht="51">
      <c r="A95" s="9">
        <f t="shared" si="1"/>
        <v>94</v>
      </c>
      <c r="B95" s="21" t="s">
        <v>15</v>
      </c>
      <c r="C95" s="22">
        <v>7</v>
      </c>
      <c r="D95" s="22" t="s">
        <v>157</v>
      </c>
      <c r="E95" s="28" t="s">
        <v>158</v>
      </c>
      <c r="F95" s="14" t="s">
        <v>103</v>
      </c>
      <c r="G95" s="6"/>
      <c r="H95" s="6" t="s">
        <v>20</v>
      </c>
      <c r="I95" s="6"/>
    </row>
    <row r="96" spans="1:9" ht="51">
      <c r="A96" s="9">
        <f t="shared" si="1"/>
        <v>95</v>
      </c>
      <c r="B96" s="21" t="s">
        <v>15</v>
      </c>
      <c r="C96" s="22">
        <v>7</v>
      </c>
      <c r="D96" s="22" t="s">
        <v>159</v>
      </c>
      <c r="E96" s="23" t="s">
        <v>160</v>
      </c>
      <c r="F96" s="14" t="s">
        <v>103</v>
      </c>
      <c r="G96" s="6"/>
      <c r="H96" s="6" t="s">
        <v>20</v>
      </c>
      <c r="I96" s="6"/>
    </row>
    <row r="97" spans="1:9" ht="38.25">
      <c r="A97" s="9">
        <f t="shared" si="1"/>
        <v>96</v>
      </c>
      <c r="B97" s="6" t="s">
        <v>15</v>
      </c>
      <c r="C97" s="10">
        <v>8</v>
      </c>
      <c r="D97" s="10" t="s">
        <v>161</v>
      </c>
      <c r="E97" s="23" t="s">
        <v>162</v>
      </c>
      <c r="F97" s="14" t="s">
        <v>103</v>
      </c>
      <c r="G97" s="6"/>
      <c r="H97" s="6" t="s">
        <v>20</v>
      </c>
      <c r="I97" s="6"/>
    </row>
    <row r="98" spans="1:9" ht="51">
      <c r="A98" s="9">
        <f t="shared" si="1"/>
        <v>97</v>
      </c>
      <c r="B98" s="6" t="s">
        <v>15</v>
      </c>
      <c r="C98" s="10">
        <v>8</v>
      </c>
      <c r="D98" s="10" t="s">
        <v>163</v>
      </c>
      <c r="E98" s="23" t="s">
        <v>164</v>
      </c>
      <c r="F98" s="14" t="s">
        <v>103</v>
      </c>
      <c r="G98" s="6"/>
      <c r="H98" s="6" t="s">
        <v>20</v>
      </c>
      <c r="I98" s="6"/>
    </row>
    <row r="99" spans="1:9" ht="51">
      <c r="A99" s="9">
        <f t="shared" si="1"/>
        <v>98</v>
      </c>
      <c r="B99" s="6" t="s">
        <v>15</v>
      </c>
      <c r="C99" s="10">
        <v>8</v>
      </c>
      <c r="D99" s="10" t="s">
        <v>165</v>
      </c>
      <c r="E99" s="23" t="s">
        <v>166</v>
      </c>
      <c r="F99" s="14" t="s">
        <v>103</v>
      </c>
      <c r="G99" s="6"/>
      <c r="H99" s="6" t="s">
        <v>20</v>
      </c>
      <c r="I99" s="6"/>
    </row>
    <row r="100" spans="1:9" ht="51">
      <c r="A100" s="9">
        <f t="shared" si="1"/>
        <v>99</v>
      </c>
      <c r="B100" s="6" t="s">
        <v>15</v>
      </c>
      <c r="C100" s="10">
        <v>8</v>
      </c>
      <c r="D100" s="10" t="s">
        <v>167</v>
      </c>
      <c r="E100" s="28" t="s">
        <v>168</v>
      </c>
      <c r="F100" s="14" t="s">
        <v>103</v>
      </c>
      <c r="G100" s="6"/>
      <c r="H100" s="6" t="s">
        <v>20</v>
      </c>
      <c r="I100" s="6"/>
    </row>
    <row r="101" spans="1:9" ht="38.25">
      <c r="A101" s="9">
        <f t="shared" si="1"/>
        <v>100</v>
      </c>
      <c r="B101" s="6" t="s">
        <v>15</v>
      </c>
      <c r="C101" s="10">
        <v>8</v>
      </c>
      <c r="D101" s="10" t="s">
        <v>169</v>
      </c>
      <c r="E101" s="23" t="s">
        <v>170</v>
      </c>
      <c r="F101" s="14" t="s">
        <v>103</v>
      </c>
      <c r="G101" s="6"/>
      <c r="H101" s="6" t="s">
        <v>20</v>
      </c>
      <c r="I101" s="6"/>
    </row>
    <row r="102" spans="1:9" ht="22.5">
      <c r="A102" s="9">
        <f t="shared" si="1"/>
        <v>101</v>
      </c>
      <c r="B102" s="6" t="s">
        <v>15</v>
      </c>
      <c r="C102" s="10">
        <v>9</v>
      </c>
      <c r="D102" s="10" t="s">
        <v>171</v>
      </c>
      <c r="E102" s="25" t="s">
        <v>172</v>
      </c>
      <c r="F102" s="14" t="s">
        <v>103</v>
      </c>
      <c r="G102" s="6"/>
      <c r="H102" s="6" t="s">
        <v>20</v>
      </c>
      <c r="I102" s="6"/>
    </row>
    <row r="103" spans="1:9" ht="56.25">
      <c r="A103" s="9">
        <f t="shared" si="1"/>
        <v>102</v>
      </c>
      <c r="B103" s="6" t="s">
        <v>15</v>
      </c>
      <c r="C103" s="10">
        <v>10</v>
      </c>
      <c r="D103" s="10" t="s">
        <v>171</v>
      </c>
      <c r="E103" s="24" t="s">
        <v>173</v>
      </c>
      <c r="F103" s="14" t="s">
        <v>103</v>
      </c>
      <c r="G103" s="6"/>
      <c r="H103" s="6" t="s">
        <v>20</v>
      </c>
      <c r="I103" s="6"/>
    </row>
    <row r="104" spans="1:9" ht="22.5">
      <c r="A104" s="9">
        <f t="shared" si="1"/>
        <v>103</v>
      </c>
      <c r="B104" s="6" t="s">
        <v>15</v>
      </c>
      <c r="C104" s="10">
        <v>10</v>
      </c>
      <c r="D104" s="10" t="s">
        <v>171</v>
      </c>
      <c r="E104" s="25" t="s">
        <v>174</v>
      </c>
      <c r="F104" s="14" t="s">
        <v>103</v>
      </c>
      <c r="G104" s="6"/>
      <c r="H104" s="6" t="s">
        <v>20</v>
      </c>
      <c r="I104" s="6"/>
    </row>
    <row r="105" spans="1:9" ht="22.5">
      <c r="A105" s="9">
        <f t="shared" si="1"/>
        <v>104</v>
      </c>
      <c r="B105" s="6" t="s">
        <v>15</v>
      </c>
      <c r="C105" s="10">
        <v>10</v>
      </c>
      <c r="D105" s="10" t="s">
        <v>171</v>
      </c>
      <c r="E105" s="24" t="s">
        <v>175</v>
      </c>
      <c r="F105" s="14" t="s">
        <v>103</v>
      </c>
      <c r="G105" s="6"/>
      <c r="H105" s="6" t="s">
        <v>20</v>
      </c>
      <c r="I105" s="6"/>
    </row>
    <row r="106" spans="1:9" ht="22.5">
      <c r="A106" s="9">
        <f t="shared" si="1"/>
        <v>105</v>
      </c>
      <c r="B106" s="6" t="s">
        <v>15</v>
      </c>
      <c r="C106" s="10">
        <v>10</v>
      </c>
      <c r="D106" s="10" t="s">
        <v>176</v>
      </c>
      <c r="E106" s="26" t="s">
        <v>177</v>
      </c>
      <c r="F106" s="14" t="s">
        <v>103</v>
      </c>
      <c r="G106" s="6"/>
      <c r="H106" s="6" t="s">
        <v>20</v>
      </c>
      <c r="I106" s="6"/>
    </row>
    <row r="107" spans="1:9" ht="22.5">
      <c r="A107" s="9">
        <f t="shared" si="1"/>
        <v>106</v>
      </c>
      <c r="B107" s="6" t="s">
        <v>15</v>
      </c>
      <c r="C107" s="10">
        <v>10</v>
      </c>
      <c r="D107" s="10" t="s">
        <v>176</v>
      </c>
      <c r="E107" s="25" t="s">
        <v>178</v>
      </c>
      <c r="F107" s="14" t="s">
        <v>103</v>
      </c>
      <c r="G107" s="6"/>
      <c r="H107" s="6" t="s">
        <v>20</v>
      </c>
      <c r="I107" s="6"/>
    </row>
    <row r="108" spans="1:9" ht="38.25">
      <c r="A108" s="9">
        <f t="shared" si="1"/>
        <v>107</v>
      </c>
      <c r="B108" s="6" t="s">
        <v>15</v>
      </c>
      <c r="C108" s="10">
        <v>9</v>
      </c>
      <c r="D108" s="10" t="s">
        <v>179</v>
      </c>
      <c r="E108" s="23" t="s">
        <v>180</v>
      </c>
      <c r="F108" s="14" t="s">
        <v>103</v>
      </c>
      <c r="G108" s="6"/>
      <c r="H108" s="6" t="s">
        <v>20</v>
      </c>
      <c r="I108" s="6"/>
    </row>
    <row r="109" spans="1:9" ht="38.25">
      <c r="A109" s="9">
        <f t="shared" si="1"/>
        <v>108</v>
      </c>
      <c r="B109" s="6" t="s">
        <v>15</v>
      </c>
      <c r="C109" s="10">
        <v>9</v>
      </c>
      <c r="D109" s="10" t="s">
        <v>181</v>
      </c>
      <c r="E109" s="23" t="s">
        <v>182</v>
      </c>
      <c r="F109" s="14" t="s">
        <v>103</v>
      </c>
      <c r="G109" s="6"/>
      <c r="H109" s="6" t="s">
        <v>20</v>
      </c>
      <c r="I109" s="6"/>
    </row>
    <row r="110" spans="1:9" ht="25.5">
      <c r="A110" s="9">
        <f t="shared" si="1"/>
        <v>109</v>
      </c>
      <c r="B110" s="6" t="s">
        <v>15</v>
      </c>
      <c r="C110" s="10">
        <v>9</v>
      </c>
      <c r="D110" s="10" t="s">
        <v>181</v>
      </c>
      <c r="E110" s="23" t="s">
        <v>183</v>
      </c>
      <c r="F110" s="14" t="s">
        <v>103</v>
      </c>
      <c r="G110" s="6"/>
      <c r="H110" s="6" t="s">
        <v>20</v>
      </c>
      <c r="I110" s="6"/>
    </row>
    <row r="111" spans="1:9" ht="25.5">
      <c r="A111" s="9">
        <f t="shared" si="1"/>
        <v>110</v>
      </c>
      <c r="B111" s="6" t="s">
        <v>15</v>
      </c>
      <c r="C111" s="10" t="s">
        <v>5</v>
      </c>
      <c r="D111" s="10" t="s">
        <v>184</v>
      </c>
      <c r="E111" s="23" t="s">
        <v>185</v>
      </c>
      <c r="F111" s="14" t="s">
        <v>103</v>
      </c>
      <c r="G111" s="6"/>
      <c r="H111" s="6" t="s">
        <v>20</v>
      </c>
      <c r="I111" s="6"/>
    </row>
    <row r="112" spans="1:9" ht="38.25">
      <c r="A112" s="9">
        <f t="shared" si="1"/>
        <v>111</v>
      </c>
      <c r="B112" s="6" t="s">
        <v>15</v>
      </c>
      <c r="C112" s="10" t="s">
        <v>5</v>
      </c>
      <c r="D112" s="10" t="s">
        <v>186</v>
      </c>
      <c r="E112" s="23" t="s">
        <v>187</v>
      </c>
      <c r="F112" s="14" t="s">
        <v>103</v>
      </c>
      <c r="G112" s="6"/>
      <c r="H112" s="6" t="s">
        <v>20</v>
      </c>
      <c r="I112" s="6"/>
    </row>
    <row r="113" spans="1:9" ht="38.25">
      <c r="A113" s="9">
        <f t="shared" si="1"/>
        <v>112</v>
      </c>
      <c r="B113" s="6" t="s">
        <v>15</v>
      </c>
      <c r="C113" s="10" t="s">
        <v>5</v>
      </c>
      <c r="D113" s="10" t="s">
        <v>188</v>
      </c>
      <c r="E113" s="23" t="s">
        <v>189</v>
      </c>
      <c r="F113" s="14" t="s">
        <v>103</v>
      </c>
      <c r="G113" s="6"/>
      <c r="H113" s="6" t="s">
        <v>20</v>
      </c>
      <c r="I113" s="6"/>
    </row>
    <row r="114" spans="1:9" ht="38.25">
      <c r="A114" s="9">
        <f t="shared" si="1"/>
        <v>113</v>
      </c>
      <c r="B114" s="6" t="s">
        <v>15</v>
      </c>
      <c r="C114" s="10" t="s">
        <v>5</v>
      </c>
      <c r="D114" s="10" t="s">
        <v>188</v>
      </c>
      <c r="E114" s="27" t="s">
        <v>190</v>
      </c>
      <c r="F114" s="14" t="s">
        <v>103</v>
      </c>
      <c r="G114" s="6"/>
      <c r="H114" s="6" t="s">
        <v>20</v>
      </c>
      <c r="I114" s="6"/>
    </row>
    <row r="115" spans="1:9">
      <c r="A115" s="9">
        <f t="shared" si="1"/>
        <v>114</v>
      </c>
      <c r="B115" s="6" t="s">
        <v>15</v>
      </c>
      <c r="C115" s="10" t="s">
        <v>5</v>
      </c>
      <c r="D115" s="10" t="s">
        <v>188</v>
      </c>
      <c r="E115" s="23" t="s">
        <v>191</v>
      </c>
      <c r="F115" s="14" t="s">
        <v>103</v>
      </c>
      <c r="G115" s="6"/>
      <c r="H115" s="6" t="s">
        <v>20</v>
      </c>
      <c r="I115" s="6"/>
    </row>
    <row r="116" spans="1:9" s="8" customFormat="1" ht="63.75">
      <c r="A116" s="9">
        <f t="shared" si="1"/>
        <v>115</v>
      </c>
      <c r="B116" s="6" t="s">
        <v>15</v>
      </c>
      <c r="C116" s="10" t="s">
        <v>5</v>
      </c>
      <c r="D116" s="10" t="s">
        <v>192</v>
      </c>
      <c r="E116" s="28" t="s">
        <v>193</v>
      </c>
      <c r="F116" s="14" t="s">
        <v>103</v>
      </c>
      <c r="G116" s="31"/>
      <c r="H116" s="6" t="s">
        <v>20</v>
      </c>
      <c r="I116" s="31">
        <v>1</v>
      </c>
    </row>
    <row r="117" spans="1:9" ht="76.5">
      <c r="A117" s="9">
        <f t="shared" si="1"/>
        <v>116</v>
      </c>
      <c r="B117" s="6" t="s">
        <v>15</v>
      </c>
      <c r="C117" s="10" t="s">
        <v>5</v>
      </c>
      <c r="D117" s="10" t="s">
        <v>194</v>
      </c>
      <c r="E117" s="23" t="s">
        <v>195</v>
      </c>
      <c r="F117" s="14" t="s">
        <v>103</v>
      </c>
      <c r="G117" s="16"/>
      <c r="H117" s="6" t="s">
        <v>20</v>
      </c>
      <c r="I117" s="16"/>
    </row>
    <row r="118" spans="1:9" ht="76.5">
      <c r="A118" s="9">
        <f t="shared" si="1"/>
        <v>117</v>
      </c>
      <c r="B118" s="6" t="s">
        <v>15</v>
      </c>
      <c r="C118" s="10" t="s">
        <v>5</v>
      </c>
      <c r="D118" s="10" t="s">
        <v>196</v>
      </c>
      <c r="E118" s="23" t="s">
        <v>197</v>
      </c>
      <c r="F118" s="14" t="s">
        <v>103</v>
      </c>
      <c r="G118" s="16"/>
      <c r="H118" s="6" t="s">
        <v>20</v>
      </c>
      <c r="I118" s="16"/>
    </row>
    <row r="119" spans="1:9" ht="25.5">
      <c r="A119" s="9">
        <f t="shared" si="1"/>
        <v>118</v>
      </c>
      <c r="B119" s="6" t="s">
        <v>15</v>
      </c>
      <c r="C119" s="10" t="s">
        <v>6</v>
      </c>
      <c r="D119" s="10" t="s">
        <v>198</v>
      </c>
      <c r="E119" s="23" t="s">
        <v>199</v>
      </c>
      <c r="F119" s="14" t="s">
        <v>103</v>
      </c>
      <c r="G119" s="16"/>
      <c r="H119" s="6" t="s">
        <v>20</v>
      </c>
      <c r="I119" s="16"/>
    </row>
    <row r="120" spans="1:9" ht="38.25">
      <c r="A120" s="9">
        <f t="shared" si="1"/>
        <v>119</v>
      </c>
      <c r="B120" s="6" t="s">
        <v>15</v>
      </c>
      <c r="C120" s="10" t="s">
        <v>6</v>
      </c>
      <c r="D120" s="10" t="s">
        <v>200</v>
      </c>
      <c r="E120" s="23" t="s">
        <v>201</v>
      </c>
      <c r="F120" s="14" t="s">
        <v>103</v>
      </c>
      <c r="G120" s="16"/>
      <c r="H120" s="6" t="s">
        <v>20</v>
      </c>
      <c r="I120" s="16"/>
    </row>
    <row r="121" spans="1:9" ht="51">
      <c r="A121" s="9">
        <f t="shared" si="1"/>
        <v>120</v>
      </c>
      <c r="B121" s="6" t="s">
        <v>15</v>
      </c>
      <c r="C121" s="10" t="s">
        <v>6</v>
      </c>
      <c r="D121" s="10" t="s">
        <v>202</v>
      </c>
      <c r="E121" s="23" t="s">
        <v>203</v>
      </c>
      <c r="F121" s="14" t="s">
        <v>103</v>
      </c>
      <c r="G121" s="16"/>
      <c r="H121" s="6" t="s">
        <v>20</v>
      </c>
      <c r="I121" s="16"/>
    </row>
    <row r="122" spans="1:9" ht="38.25">
      <c r="A122" s="9">
        <f t="shared" si="1"/>
        <v>121</v>
      </c>
      <c r="B122" s="6" t="s">
        <v>15</v>
      </c>
      <c r="C122" s="10" t="s">
        <v>6</v>
      </c>
      <c r="D122" s="10" t="s">
        <v>204</v>
      </c>
      <c r="E122" s="23" t="s">
        <v>205</v>
      </c>
      <c r="F122" s="14" t="s">
        <v>103</v>
      </c>
      <c r="G122" s="16"/>
      <c r="H122" s="6" t="s">
        <v>20</v>
      </c>
      <c r="I122" s="16"/>
    </row>
    <row r="123" spans="1:9" ht="38.25">
      <c r="A123" s="9">
        <f t="shared" si="1"/>
        <v>122</v>
      </c>
      <c r="B123" s="6" t="s">
        <v>15</v>
      </c>
      <c r="C123" s="10" t="s">
        <v>6</v>
      </c>
      <c r="D123" s="10" t="s">
        <v>206</v>
      </c>
      <c r="E123" s="23" t="s">
        <v>207</v>
      </c>
      <c r="F123" s="14" t="s">
        <v>103</v>
      </c>
      <c r="G123" s="16"/>
      <c r="H123" s="6" t="s">
        <v>20</v>
      </c>
      <c r="I123" s="16"/>
    </row>
    <row r="124" spans="1:9" ht="38.25">
      <c r="A124" s="9">
        <f t="shared" si="1"/>
        <v>123</v>
      </c>
      <c r="B124" s="6" t="s">
        <v>15</v>
      </c>
      <c r="C124" s="10" t="s">
        <v>6</v>
      </c>
      <c r="D124" s="10" t="s">
        <v>208</v>
      </c>
      <c r="E124" s="23" t="s">
        <v>209</v>
      </c>
      <c r="F124" s="14" t="s">
        <v>103</v>
      </c>
      <c r="G124" s="16"/>
      <c r="H124" s="6" t="s">
        <v>20</v>
      </c>
      <c r="I124" s="16"/>
    </row>
    <row r="125" spans="1:9" ht="51">
      <c r="A125" s="9">
        <f t="shared" si="1"/>
        <v>124</v>
      </c>
      <c r="B125" s="6" t="s">
        <v>15</v>
      </c>
      <c r="C125" s="10" t="s">
        <v>6</v>
      </c>
      <c r="D125" s="10" t="s">
        <v>210</v>
      </c>
      <c r="E125" s="27" t="s">
        <v>211</v>
      </c>
      <c r="F125" s="14" t="s">
        <v>103</v>
      </c>
      <c r="G125" s="16"/>
      <c r="H125" s="6" t="s">
        <v>20</v>
      </c>
      <c r="I125" s="16"/>
    </row>
    <row r="126" spans="1:9" ht="38.25">
      <c r="A126" s="9">
        <f t="shared" si="1"/>
        <v>125</v>
      </c>
      <c r="B126" s="6" t="s">
        <v>15</v>
      </c>
      <c r="C126" s="10" t="s">
        <v>6</v>
      </c>
      <c r="D126" s="10" t="s">
        <v>206</v>
      </c>
      <c r="E126" s="27" t="s">
        <v>212</v>
      </c>
      <c r="F126" s="14" t="s">
        <v>103</v>
      </c>
      <c r="G126" s="16"/>
      <c r="H126" s="6" t="s">
        <v>20</v>
      </c>
      <c r="I126" s="16"/>
    </row>
    <row r="127" spans="1:9" ht="76.5">
      <c r="A127" s="9">
        <f t="shared" si="1"/>
        <v>126</v>
      </c>
      <c r="B127" s="6" t="s">
        <v>15</v>
      </c>
      <c r="C127" s="10" t="s">
        <v>6</v>
      </c>
      <c r="D127" s="10" t="s">
        <v>208</v>
      </c>
      <c r="E127" s="28" t="s">
        <v>213</v>
      </c>
      <c r="F127" s="14" t="s">
        <v>103</v>
      </c>
      <c r="G127" s="16"/>
      <c r="H127" s="6" t="s">
        <v>20</v>
      </c>
      <c r="I127" s="16"/>
    </row>
    <row r="128" spans="1:9" ht="38.25">
      <c r="A128" s="9">
        <f t="shared" si="1"/>
        <v>127</v>
      </c>
      <c r="B128" s="6" t="s">
        <v>15</v>
      </c>
      <c r="C128" s="10" t="s">
        <v>6</v>
      </c>
      <c r="D128" s="10" t="s">
        <v>208</v>
      </c>
      <c r="E128" s="27" t="s">
        <v>214</v>
      </c>
      <c r="F128" s="14" t="s">
        <v>103</v>
      </c>
      <c r="G128" s="16"/>
      <c r="H128" s="6" t="s">
        <v>20</v>
      </c>
      <c r="I128" s="16"/>
    </row>
    <row r="129" spans="1:9" ht="38.25">
      <c r="A129" s="9">
        <f t="shared" si="1"/>
        <v>128</v>
      </c>
      <c r="B129" s="6" t="s">
        <v>15</v>
      </c>
      <c r="C129" s="10" t="s">
        <v>6</v>
      </c>
      <c r="D129" s="10" t="s">
        <v>208</v>
      </c>
      <c r="E129" s="27" t="s">
        <v>215</v>
      </c>
      <c r="F129" s="14" t="s">
        <v>103</v>
      </c>
      <c r="G129" s="16"/>
      <c r="H129" s="6" t="s">
        <v>20</v>
      </c>
      <c r="I129" s="16"/>
    </row>
    <row r="130" spans="1:9" ht="76.5">
      <c r="A130" s="9">
        <f t="shared" si="1"/>
        <v>129</v>
      </c>
      <c r="B130" s="6" t="s">
        <v>15</v>
      </c>
      <c r="C130" s="10" t="s">
        <v>6</v>
      </c>
      <c r="D130" s="10" t="s">
        <v>208</v>
      </c>
      <c r="E130" s="27" t="s">
        <v>216</v>
      </c>
      <c r="F130" s="14" t="s">
        <v>103</v>
      </c>
      <c r="G130" s="16"/>
      <c r="H130" s="6" t="s">
        <v>20</v>
      </c>
      <c r="I130" s="16"/>
    </row>
    <row r="131" spans="1:9" ht="25.5">
      <c r="A131" s="9">
        <f t="shared" si="1"/>
        <v>130</v>
      </c>
      <c r="B131" s="6" t="s">
        <v>15</v>
      </c>
      <c r="C131" s="10" t="s">
        <v>6</v>
      </c>
      <c r="D131" s="10" t="s">
        <v>208</v>
      </c>
      <c r="E131" s="27" t="s">
        <v>217</v>
      </c>
      <c r="F131" s="14" t="s">
        <v>103</v>
      </c>
      <c r="G131" s="16"/>
      <c r="H131" s="6" t="s">
        <v>20</v>
      </c>
      <c r="I131" s="16"/>
    </row>
    <row r="132" spans="1:9" ht="25.5">
      <c r="A132" s="9">
        <f t="shared" ref="A132:A144" si="2">IF(B131&lt;&gt;"",A131+1,"")</f>
        <v>131</v>
      </c>
      <c r="B132" s="6" t="s">
        <v>15</v>
      </c>
      <c r="C132" s="10" t="s">
        <v>6</v>
      </c>
      <c r="D132" s="10" t="s">
        <v>208</v>
      </c>
      <c r="E132" s="23" t="s">
        <v>218</v>
      </c>
      <c r="F132" s="14" t="s">
        <v>103</v>
      </c>
      <c r="G132" s="16"/>
      <c r="H132" s="6" t="s">
        <v>20</v>
      </c>
      <c r="I132" s="16"/>
    </row>
    <row r="133" spans="1:9" ht="38.25">
      <c r="A133" s="9">
        <f t="shared" si="2"/>
        <v>132</v>
      </c>
      <c r="B133" s="6" t="s">
        <v>15</v>
      </c>
      <c r="C133" s="10" t="s">
        <v>6</v>
      </c>
      <c r="D133" s="10" t="s">
        <v>208</v>
      </c>
      <c r="E133" s="27" t="s">
        <v>219</v>
      </c>
      <c r="F133" s="14" t="s">
        <v>103</v>
      </c>
      <c r="G133" s="16"/>
      <c r="H133" s="6" t="s">
        <v>20</v>
      </c>
      <c r="I133" s="16"/>
    </row>
    <row r="134" spans="1:9" ht="25.5">
      <c r="A134" s="9">
        <f t="shared" si="2"/>
        <v>133</v>
      </c>
      <c r="B134" s="6" t="s">
        <v>15</v>
      </c>
      <c r="C134" s="10" t="s">
        <v>6</v>
      </c>
      <c r="D134" s="10" t="s">
        <v>208</v>
      </c>
      <c r="E134" s="27" t="s">
        <v>220</v>
      </c>
      <c r="F134" s="14" t="s">
        <v>103</v>
      </c>
      <c r="G134" s="16"/>
      <c r="H134" s="6" t="s">
        <v>20</v>
      </c>
      <c r="I134" s="16"/>
    </row>
    <row r="135" spans="1:9" ht="38.25">
      <c r="A135" s="9">
        <f t="shared" si="2"/>
        <v>134</v>
      </c>
      <c r="B135" s="6" t="s">
        <v>15</v>
      </c>
      <c r="C135" s="10" t="s">
        <v>6</v>
      </c>
      <c r="D135" s="10" t="s">
        <v>208</v>
      </c>
      <c r="E135" s="23" t="s">
        <v>221</v>
      </c>
      <c r="F135" s="14" t="s">
        <v>103</v>
      </c>
      <c r="G135" s="16"/>
      <c r="H135" s="6" t="s">
        <v>20</v>
      </c>
      <c r="I135" s="16"/>
    </row>
    <row r="136" spans="1:9" ht="51">
      <c r="A136" s="9">
        <f t="shared" si="2"/>
        <v>135</v>
      </c>
      <c r="B136" s="6" t="s">
        <v>15</v>
      </c>
      <c r="C136" s="10" t="s">
        <v>6</v>
      </c>
      <c r="D136" s="10" t="s">
        <v>208</v>
      </c>
      <c r="E136" s="27" t="s">
        <v>222</v>
      </c>
      <c r="F136" s="14" t="s">
        <v>103</v>
      </c>
      <c r="G136" s="16"/>
      <c r="H136" s="6" t="s">
        <v>20</v>
      </c>
      <c r="I136" s="16"/>
    </row>
    <row r="137" spans="1:9" ht="22.5">
      <c r="A137" s="9">
        <f t="shared" si="2"/>
        <v>136</v>
      </c>
      <c r="B137" s="6" t="s">
        <v>15</v>
      </c>
      <c r="C137" s="10" t="s">
        <v>6</v>
      </c>
      <c r="D137" s="10" t="s">
        <v>223</v>
      </c>
      <c r="E137" s="25" t="s">
        <v>224</v>
      </c>
      <c r="F137" s="14" t="s">
        <v>103</v>
      </c>
      <c r="G137" s="16"/>
      <c r="H137" s="6" t="s">
        <v>20</v>
      </c>
      <c r="I137" s="16"/>
    </row>
    <row r="138" spans="1:9" ht="22.5">
      <c r="A138" s="9">
        <f t="shared" si="2"/>
        <v>137</v>
      </c>
      <c r="B138" s="6" t="s">
        <v>15</v>
      </c>
      <c r="C138" s="10" t="s">
        <v>6</v>
      </c>
      <c r="D138" s="10" t="s">
        <v>223</v>
      </c>
      <c r="E138" s="25" t="s">
        <v>225</v>
      </c>
      <c r="F138" s="14" t="s">
        <v>103</v>
      </c>
      <c r="G138" s="16"/>
      <c r="H138" s="6" t="s">
        <v>20</v>
      </c>
      <c r="I138" s="16"/>
    </row>
    <row r="139" spans="1:9">
      <c r="A139" s="9">
        <f t="shared" si="2"/>
        <v>138</v>
      </c>
      <c r="B139" s="6" t="s">
        <v>15</v>
      </c>
      <c r="C139" s="10" t="s">
        <v>6</v>
      </c>
      <c r="D139" s="10" t="s">
        <v>223</v>
      </c>
      <c r="E139" s="29" t="s">
        <v>226</v>
      </c>
      <c r="F139" s="14" t="s">
        <v>103</v>
      </c>
      <c r="G139" s="16"/>
      <c r="H139" s="6" t="s">
        <v>20</v>
      </c>
      <c r="I139" s="16"/>
    </row>
    <row r="140" spans="1:9">
      <c r="A140" s="9">
        <f t="shared" si="2"/>
        <v>139</v>
      </c>
      <c r="B140" s="6" t="s">
        <v>15</v>
      </c>
      <c r="C140" s="10" t="s">
        <v>6</v>
      </c>
      <c r="D140" s="10" t="s">
        <v>223</v>
      </c>
      <c r="E140" s="29" t="s">
        <v>227</v>
      </c>
      <c r="F140" s="14" t="s">
        <v>103</v>
      </c>
      <c r="G140" s="16"/>
      <c r="H140" s="6" t="s">
        <v>20</v>
      </c>
      <c r="I140" s="16"/>
    </row>
    <row r="141" spans="1:9" ht="54">
      <c r="A141" s="9">
        <f t="shared" si="2"/>
        <v>140</v>
      </c>
      <c r="B141" s="32" t="s">
        <v>16</v>
      </c>
      <c r="C141" s="32">
        <v>11</v>
      </c>
      <c r="D141" s="32" t="s">
        <v>278</v>
      </c>
      <c r="E141" s="32" t="s">
        <v>279</v>
      </c>
      <c r="F141" s="32" t="s">
        <v>228</v>
      </c>
      <c r="G141" s="32" t="s">
        <v>229</v>
      </c>
      <c r="H141" s="32" t="s">
        <v>20</v>
      </c>
      <c r="I141" s="35"/>
    </row>
    <row r="142" spans="1:9" ht="54">
      <c r="A142" s="9">
        <f t="shared" si="2"/>
        <v>141</v>
      </c>
      <c r="B142" s="32" t="s">
        <v>16</v>
      </c>
      <c r="C142" s="32">
        <v>11</v>
      </c>
      <c r="D142" s="32" t="s">
        <v>278</v>
      </c>
      <c r="E142" s="32" t="s">
        <v>280</v>
      </c>
      <c r="F142" s="32" t="s">
        <v>228</v>
      </c>
      <c r="G142" s="32" t="s">
        <v>229</v>
      </c>
      <c r="H142" s="32" t="s">
        <v>20</v>
      </c>
      <c r="I142" s="32"/>
    </row>
    <row r="143" spans="1:9" ht="27">
      <c r="A143" s="9">
        <f t="shared" si="2"/>
        <v>142</v>
      </c>
      <c r="B143" s="32" t="s">
        <v>16</v>
      </c>
      <c r="C143" s="32">
        <v>11</v>
      </c>
      <c r="D143" s="32" t="s">
        <v>281</v>
      </c>
      <c r="E143" s="32" t="s">
        <v>282</v>
      </c>
      <c r="F143" s="32" t="s">
        <v>228</v>
      </c>
      <c r="G143" s="32" t="s">
        <v>229</v>
      </c>
      <c r="H143" s="32" t="s">
        <v>20</v>
      </c>
      <c r="I143" s="32"/>
    </row>
    <row r="144" spans="1:9" ht="27">
      <c r="A144" s="9">
        <f t="shared" si="2"/>
        <v>143</v>
      </c>
      <c r="B144" s="32" t="s">
        <v>16</v>
      </c>
      <c r="C144" s="32">
        <v>11</v>
      </c>
      <c r="D144" s="32" t="s">
        <v>283</v>
      </c>
      <c r="E144" s="32" t="s">
        <v>282</v>
      </c>
      <c r="F144" s="32" t="s">
        <v>228</v>
      </c>
      <c r="G144" s="32" t="s">
        <v>229</v>
      </c>
      <c r="H144" s="32" t="s">
        <v>20</v>
      </c>
      <c r="I144" s="32"/>
    </row>
  </sheetData>
  <autoFilter ref="A1:I144" xr:uid="{00000000-0009-0000-0000-000000000000}"/>
  <sortState xmlns:xlrd2="http://schemas.microsoft.com/office/spreadsheetml/2017/richdata2" ref="B2:I69">
    <sortCondition ref="C2:C69"/>
  </sortState>
  <dataValidations count="2">
    <dataValidation type="list" allowBlank="1" showInputMessage="1" showErrorMessage="1" sqref="B70:B75 B37:B43" xr:uid="{00000000-0002-0000-0000-000000000000}">
      <formula1>MODULO</formula1>
    </dataValidation>
    <dataValidation type="list" allowBlank="1" showInputMessage="1" showErrorMessage="1" sqref="H38:I38 H70:H75 H53:H54 H39:H43 H37" xr:uid="{00000000-0002-0000-0000-000001000000}">
      <formula1>ESTADO</formula1>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Hoja2!$A$2:$A$32</xm:f>
          </x14:formula1>
          <xm:sqref>C70:C73 C37:C43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2"/>
  <sheetViews>
    <sheetView topLeftCell="A10" workbookViewId="0">
      <selection activeCell="C13" sqref="C13:C14"/>
    </sheetView>
  </sheetViews>
  <sheetFormatPr baseColWidth="10" defaultRowHeight="15"/>
  <cols>
    <col min="1" max="1" width="22.140625" bestFit="1" customWidth="1"/>
  </cols>
  <sheetData>
    <row r="1" spans="1:3">
      <c r="A1" s="1" t="s">
        <v>0</v>
      </c>
      <c r="B1" s="3" t="s">
        <v>13</v>
      </c>
      <c r="C1" s="3" t="s">
        <v>18</v>
      </c>
    </row>
    <row r="2" spans="1:3">
      <c r="A2" t="s">
        <v>17</v>
      </c>
      <c r="B2" t="s">
        <v>14</v>
      </c>
      <c r="C2" t="s">
        <v>20</v>
      </c>
    </row>
    <row r="3" spans="1:3">
      <c r="A3" s="2" t="s">
        <v>9</v>
      </c>
      <c r="B3" t="s">
        <v>15</v>
      </c>
      <c r="C3" t="s">
        <v>21</v>
      </c>
    </row>
    <row r="4" spans="1:3">
      <c r="A4" s="2" t="s">
        <v>12</v>
      </c>
      <c r="B4" t="s">
        <v>16</v>
      </c>
      <c r="C4" t="s">
        <v>25</v>
      </c>
    </row>
    <row r="5" spans="1:3">
      <c r="A5" s="2" t="s">
        <v>10</v>
      </c>
      <c r="B5" t="s">
        <v>12</v>
      </c>
    </row>
    <row r="6" spans="1:3">
      <c r="A6" s="2" t="s">
        <v>11</v>
      </c>
    </row>
    <row r="7" spans="1:3">
      <c r="A7" s="2" t="s">
        <v>1</v>
      </c>
    </row>
    <row r="8" spans="1:3">
      <c r="A8" s="2" t="s">
        <v>2</v>
      </c>
    </row>
    <row r="9" spans="1:3">
      <c r="A9" s="2" t="s">
        <v>3</v>
      </c>
    </row>
    <row r="10" spans="1:3">
      <c r="A10" s="2">
        <v>1</v>
      </c>
    </row>
    <row r="11" spans="1:3">
      <c r="A11" s="2">
        <v>2</v>
      </c>
    </row>
    <row r="12" spans="1:3">
      <c r="A12" s="2" t="s">
        <v>27</v>
      </c>
    </row>
    <row r="13" spans="1:3">
      <c r="A13" s="2" t="s">
        <v>28</v>
      </c>
    </row>
    <row r="14" spans="1:3">
      <c r="A14" s="2" t="s">
        <v>29</v>
      </c>
    </row>
    <row r="15" spans="1:3">
      <c r="A15" s="2" t="s">
        <v>30</v>
      </c>
    </row>
    <row r="16" spans="1:3">
      <c r="A16" s="2" t="s">
        <v>31</v>
      </c>
    </row>
    <row r="17" spans="1:1">
      <c r="A17" s="2">
        <v>3</v>
      </c>
    </row>
    <row r="18" spans="1:1">
      <c r="A18" s="2" t="s">
        <v>32</v>
      </c>
    </row>
    <row r="19" spans="1:1">
      <c r="A19" s="2" t="s">
        <v>33</v>
      </c>
    </row>
    <row r="20" spans="1:1">
      <c r="A20" s="2" t="s">
        <v>4</v>
      </c>
    </row>
    <row r="21" spans="1:1">
      <c r="A21" s="2" t="s">
        <v>34</v>
      </c>
    </row>
    <row r="22" spans="1:1">
      <c r="A22" s="2" t="s">
        <v>35</v>
      </c>
    </row>
    <row r="23" spans="1:1">
      <c r="A23" s="2" t="s">
        <v>36</v>
      </c>
    </row>
    <row r="24" spans="1:1">
      <c r="A24" s="2">
        <v>6</v>
      </c>
    </row>
    <row r="25" spans="1:1">
      <c r="A25" s="2">
        <v>7</v>
      </c>
    </row>
    <row r="26" spans="1:1">
      <c r="A26" s="2">
        <v>8</v>
      </c>
    </row>
    <row r="27" spans="1:1">
      <c r="A27" s="2">
        <v>9</v>
      </c>
    </row>
    <row r="28" spans="1:1">
      <c r="A28" s="2" t="s">
        <v>5</v>
      </c>
    </row>
    <row r="29" spans="1:1">
      <c r="A29" s="2" t="s">
        <v>6</v>
      </c>
    </row>
    <row r="30" spans="1:1">
      <c r="A30" s="2">
        <v>11</v>
      </c>
    </row>
    <row r="31" spans="1:1">
      <c r="A31" s="2" t="s">
        <v>7</v>
      </c>
    </row>
    <row r="32" spans="1:1">
      <c r="A32" s="2"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Observaciones</vt:lpstr>
      <vt:lpstr>Hoja2</vt:lpstr>
      <vt:lpstr>ESTADO</vt:lpstr>
      <vt:lpstr>MODULO</vt:lpstr>
      <vt:lpstr>SECCION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 Espinoza</dc:creator>
  <cp:lastModifiedBy>Leonardo Espinoza</cp:lastModifiedBy>
  <dcterms:created xsi:type="dcterms:W3CDTF">2019-06-06T00:25:21Z</dcterms:created>
  <dcterms:modified xsi:type="dcterms:W3CDTF">2020-06-06T01:30:37Z</dcterms:modified>
</cp:coreProperties>
</file>